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23715" windowHeight="14805" activeTab="1"/>
  </bookViews>
  <sheets>
    <sheet name="작성양식" sheetId="1" r:id="rId1"/>
    <sheet name="작성요령 1, 2, 3(성장전략서 설명포함)" sheetId="2" r:id="rId2"/>
  </sheets>
  <calcPr calcId="144525"/>
</workbook>
</file>

<file path=xl/calcChain.xml><?xml version="1.0" encoding="utf-8"?>
<calcChain xmlns="http://schemas.openxmlformats.org/spreadsheetml/2006/main">
  <c r="E58" i="1" l="1"/>
  <c r="E144" i="1" s="1"/>
  <c r="D58" i="1"/>
  <c r="D144" i="1" s="1"/>
  <c r="C58" i="1"/>
  <c r="C144" i="1" s="1"/>
  <c r="F58" i="1" l="1"/>
  <c r="D52" i="1"/>
  <c r="E139" i="1" l="1"/>
  <c r="D139" i="1"/>
  <c r="C139" i="1"/>
  <c r="E138" i="1"/>
  <c r="D138" i="1"/>
  <c r="D140" i="1" s="1"/>
  <c r="C138" i="1"/>
  <c r="C140" i="1" s="1"/>
  <c r="E133" i="1"/>
  <c r="D133" i="1"/>
  <c r="C133" i="1"/>
  <c r="E132" i="1"/>
  <c r="D132" i="1"/>
  <c r="D134" i="1" s="1"/>
  <c r="C132" i="1"/>
  <c r="E127" i="1"/>
  <c r="D127" i="1"/>
  <c r="C127" i="1"/>
  <c r="E117" i="1"/>
  <c r="D117" i="1"/>
  <c r="C117" i="1"/>
  <c r="E116" i="1"/>
  <c r="E118" i="1" s="1"/>
  <c r="F109" i="1"/>
  <c r="G109" i="1" s="1"/>
  <c r="F104" i="1"/>
  <c r="G104" i="1" s="1"/>
  <c r="F99" i="1"/>
  <c r="G99" i="1" s="1"/>
  <c r="E85" i="1"/>
  <c r="D85" i="1"/>
  <c r="C85" i="1"/>
  <c r="F80" i="1"/>
  <c r="F72" i="1"/>
  <c r="F71" i="1"/>
  <c r="F70" i="1"/>
  <c r="F73" i="1" s="1"/>
  <c r="E72" i="1"/>
  <c r="E71" i="1"/>
  <c r="E70" i="1"/>
  <c r="D72" i="1"/>
  <c r="D71" i="1"/>
  <c r="G71" i="1" s="1"/>
  <c r="D70" i="1"/>
  <c r="C72" i="1"/>
  <c r="C71" i="1"/>
  <c r="C70" i="1"/>
  <c r="F66" i="1"/>
  <c r="G66" i="1" s="1"/>
  <c r="E57" i="1"/>
  <c r="E61" i="1" s="1"/>
  <c r="D57" i="1"/>
  <c r="C57" i="1"/>
  <c r="E55" i="1"/>
  <c r="F93" i="1" s="1"/>
  <c r="D55" i="1"/>
  <c r="E93" i="1" s="1"/>
  <c r="C55" i="1"/>
  <c r="F55" i="1" s="1"/>
  <c r="E54" i="1"/>
  <c r="F92" i="1" s="1"/>
  <c r="D54" i="1"/>
  <c r="E92" i="1" s="1"/>
  <c r="C54" i="1"/>
  <c r="D92" i="1" s="1"/>
  <c r="E53" i="1"/>
  <c r="E86" i="1" s="1"/>
  <c r="D53" i="1"/>
  <c r="D116" i="1" s="1"/>
  <c r="C53" i="1"/>
  <c r="C86" i="1" s="1"/>
  <c r="D73" i="1" l="1"/>
  <c r="E87" i="1"/>
  <c r="D118" i="1"/>
  <c r="G70" i="1"/>
  <c r="C78" i="1" s="1"/>
  <c r="E73" i="1"/>
  <c r="E134" i="1"/>
  <c r="C56" i="1"/>
  <c r="D56" i="1"/>
  <c r="G72" i="1"/>
  <c r="F61" i="1" s="1"/>
  <c r="C134" i="1"/>
  <c r="E140" i="1"/>
  <c r="D78" i="1"/>
  <c r="C87" i="1"/>
  <c r="F57" i="1"/>
  <c r="D86" i="1"/>
  <c r="D87" i="1" s="1"/>
  <c r="F53" i="1"/>
  <c r="B63" i="1" s="1"/>
  <c r="C116" i="1"/>
  <c r="C118" i="1" s="1"/>
  <c r="F54" i="1"/>
  <c r="C73" i="1"/>
  <c r="E56" i="1"/>
  <c r="B61" i="1"/>
  <c r="D93" i="1"/>
  <c r="E52" i="1"/>
  <c r="C52" i="1"/>
  <c r="E50" i="1"/>
  <c r="C50" i="1"/>
  <c r="C143" i="1" s="1"/>
  <c r="C145" i="1" s="1"/>
  <c r="E51" i="1"/>
  <c r="D51" i="1"/>
  <c r="C51" i="1"/>
  <c r="H42" i="1"/>
  <c r="H43" i="1" s="1"/>
  <c r="D42" i="1"/>
  <c r="D43" i="1" s="1"/>
  <c r="D50" i="1"/>
  <c r="E90" i="1" l="1"/>
  <c r="D143" i="1"/>
  <c r="F90" i="1"/>
  <c r="F91" i="1" s="1"/>
  <c r="E143" i="1"/>
  <c r="E145" i="1" s="1"/>
  <c r="D145" i="1"/>
  <c r="F51" i="1"/>
  <c r="F52" i="1"/>
  <c r="E78" i="1"/>
  <c r="G73" i="1"/>
  <c r="F78" i="1"/>
  <c r="F94" i="1"/>
  <c r="D61" i="1"/>
  <c r="F56" i="1"/>
  <c r="E63" i="1" s="1"/>
  <c r="E94" i="1"/>
  <c r="E91" i="1"/>
  <c r="E59" i="1"/>
  <c r="D63" i="1" s="1"/>
  <c r="E126" i="1"/>
  <c r="E128" i="1" s="1"/>
  <c r="C61" i="1"/>
  <c r="E77" i="1"/>
  <c r="H72" i="1"/>
  <c r="I72" i="1" s="1"/>
  <c r="D77" i="1"/>
  <c r="D79" i="1" s="1"/>
  <c r="H71" i="1"/>
  <c r="I71" i="1" s="1"/>
  <c r="D59" i="1"/>
  <c r="D126" i="1"/>
  <c r="D128" i="1" s="1"/>
  <c r="H70" i="1"/>
  <c r="C59" i="1"/>
  <c r="D90" i="1"/>
  <c r="D91" i="1" s="1"/>
  <c r="C126" i="1"/>
  <c r="C128" i="1" s="1"/>
  <c r="C77" i="1"/>
  <c r="F50" i="1"/>
  <c r="C63" i="1" s="1"/>
  <c r="E79" i="1" l="1"/>
  <c r="D94" i="1"/>
  <c r="F77" i="1"/>
  <c r="F79" i="1" s="1"/>
  <c r="C79" i="1"/>
  <c r="H73" i="1"/>
  <c r="I73" i="1" s="1"/>
  <c r="F63" i="1" s="1"/>
  <c r="I70" i="1"/>
</calcChain>
</file>

<file path=xl/sharedStrings.xml><?xml version="1.0" encoding="utf-8"?>
<sst xmlns="http://schemas.openxmlformats.org/spreadsheetml/2006/main" count="351" uniqueCount="262">
  <si>
    <t>기업명 :</t>
  </si>
  <si>
    <t>㈜ㅇㅇㅇㅇㅇㅇ</t>
  </si>
  <si>
    <t>□  기업현황(작성요령 1~3 참조)</t>
  </si>
  <si>
    <t>1.상시종업원수
(단위: 명)</t>
  </si>
  <si>
    <t>2.연구개발인력
(단위: 명)</t>
  </si>
  <si>
    <t>3.마케팅인력
(단위: 명)
※해외마케팅인력포함</t>
  </si>
  <si>
    <t>5.유동자산
(단위: 원)</t>
  </si>
  <si>
    <t>6.유형자산
(단위: 원)</t>
  </si>
  <si>
    <t>7.자산총계
(단위: 원)</t>
  </si>
  <si>
    <t>8.유동부채
(단위: 원)</t>
  </si>
  <si>
    <t>9.자본금
(단위: 원)</t>
  </si>
  <si>
    <t>10.자본총계
(단위: 원)</t>
  </si>
  <si>
    <t>11.부채총계
(단위: 원)</t>
  </si>
  <si>
    <t>12.매출액
(단위: 원)</t>
  </si>
  <si>
    <t>13.당기순이익
(단위: 원)</t>
  </si>
  <si>
    <t>14.영업이익
(단위: 원)</t>
  </si>
  <si>
    <t>15.직수출금액
(단위: 원)
※한국무역협회 
확인금액</t>
  </si>
  <si>
    <t>16.기타수출금액
(단위: 원)</t>
  </si>
  <si>
    <t>17.‘재무상태표  무형자산’의 
개발비 중 당기말 개발비
(단위: 원)</t>
  </si>
  <si>
    <t>18.‘재무상태표  무형자산’의 
개발비 중 전기말 개발비
(단위: 원)</t>
  </si>
  <si>
    <t>19.‘손익계산서’의 연구비, 
경상개발비 또는 
(경상)연구개발비
(단위: 원)</t>
  </si>
  <si>
    <t>20.‘손익계산서’의 
판매비와관리비 중 
무형자산상각비
(단위: 원)</t>
  </si>
  <si>
    <t>21.‘제조원가명세서’의 연구비,
경상개발비 또는 
(경상)연구개발비
(단위: 원)</t>
  </si>
  <si>
    <t>22.‘기타원가명세서’의연구비,
경상개발비 또는
(경상)연구개발비
(단위: 원)</t>
  </si>
  <si>
    <t>23.특허
(출원, 등록)
(단위: 건)</t>
  </si>
  <si>
    <t>24.기타인증
(단위: 건)</t>
  </si>
  <si>
    <t>25.정규직비율</t>
  </si>
  <si>
    <t>정규직(단위: 명)</t>
  </si>
  <si>
    <t>26.청년비율</t>
  </si>
  <si>
    <t>청년(단위: 명)</t>
  </si>
  <si>
    <t>비정규직(단위: 명)</t>
  </si>
  <si>
    <t>장년(단위: 명)</t>
  </si>
  <si>
    <t>합계(단위: 명)</t>
  </si>
  <si>
    <t>정규직 비중(단위: %)</t>
  </si>
  <si>
    <t>청년 비중(단위: %)</t>
  </si>
  <si>
    <t>기 업 성 장 전 략 서</t>
  </si>
  <si>
    <t>※엑셀파일 내 자동계산 이외의 항목(거래처, 수출현황, 신용평가등급 등)은 필수 작성</t>
  </si>
  <si>
    <t>1)기업규모</t>
  </si>
  <si>
    <t> □ 기업규모</t>
  </si>
  <si>
    <t>(단위 : 원)</t>
  </si>
  <si>
    <t>연 도</t>
  </si>
  <si>
    <t>증가율</t>
  </si>
  <si>
    <t>매출액(A)</t>
  </si>
  <si>
    <t>총자산(B)</t>
  </si>
  <si>
    <t>자본금(C)</t>
  </si>
  <si>
    <t>상시종업원수(D)</t>
  </si>
  <si>
    <t>직수출(E)</t>
  </si>
  <si>
    <t>간접수출(F)</t>
  </si>
  <si>
    <t>총수출액(G)</t>
  </si>
  <si>
    <t>영업이익(H)</t>
  </si>
  <si>
    <t>매출 대비수출비율(%)(I)</t>
  </si>
  <si>
    <t>상시종업원수증가율(단위: %)※최근3년</t>
  </si>
  <si>
    <t>매출 성장률
(단위: %)
※최근3년</t>
  </si>
  <si>
    <t>수출증가율
(단위: %)
※최근3년</t>
  </si>
  <si>
    <t>R&amp;D투자비율
(단위: %)
※최근3년</t>
  </si>
  <si>
    <t>거래처 명</t>
  </si>
  <si>
    <t>ㅇㅇㅇ</t>
  </si>
  <si>
    <t>기타</t>
  </si>
  <si>
    <t>합</t>
  </si>
  <si>
    <t>매출 비중(단위: %)</t>
  </si>
  <si>
    <t>  - 예) 삼성(30%), 소니(20%), 애플 (10%), 기타(40%)</t>
  </si>
  <si>
    <t>2)연구개발</t>
  </si>
  <si>
    <t xml:space="preserve"> □ 연구개발 투자 현황 </t>
  </si>
  <si>
    <t>연도</t>
  </si>
  <si>
    <t>㉠재무 상태표
(개발비 총증가액)</t>
  </si>
  <si>
    <t>㉡포괄손익 계산서
(연구비, 경상개발비 또는 (경상)연구개발비)</t>
  </si>
  <si>
    <t>㉢제조원가명세서
(연구비, 경상개발비 또는 (경상)연구개발비)</t>
  </si>
  <si>
    <t>㉣기타원가명세서
(연구비, 경상개발비 또는 (경상)연구개발비)</t>
  </si>
  <si>
    <t>㉥매출액</t>
  </si>
  <si>
    <t>㉦연구 개발비 
투자비율
(=㉤/㉥*100)</t>
  </si>
  <si>
    <t>합계</t>
  </si>
  <si>
    <t>                          (단위 : 원, %)</t>
  </si>
  <si>
    <t>평균</t>
  </si>
  <si>
    <t>연구개발투자액(B)</t>
  </si>
  <si>
    <t>연구개발투자비율(B/A)</t>
  </si>
  <si>
    <t> □ 특허보유건수(등록기준) :</t>
  </si>
  <si>
    <t>건</t>
  </si>
  <si>
    <t> □ 연구개발전담부서 현황 :</t>
  </si>
  <si>
    <t> □ 연구인력 현황 (단위: 명)</t>
  </si>
  <si>
    <t>연구개발인력(B)</t>
  </si>
  <si>
    <t>상시 종업원수(C)</t>
  </si>
  <si>
    <t>연구개발인력비중
(B/C)×100</t>
  </si>
  <si>
    <t>3) 수출확대</t>
  </si>
  <si>
    <t xml:space="preserve"> □ 매출구성  </t>
  </si>
  <si>
    <t>매 출 액(A)</t>
  </si>
  <si>
    <t>내    수(B)</t>
  </si>
  <si>
    <t>수출(C)</t>
  </si>
  <si>
    <t>직수출(D)</t>
  </si>
  <si>
    <t>간접수출(E)</t>
  </si>
  <si>
    <t>직수출 비중(D/A)</t>
  </si>
  <si>
    <t xml:space="preserve">  </t>
  </si>
  <si>
    <t> □ 수출현황</t>
  </si>
  <si>
    <t>  - 수출국 : 총</t>
  </si>
  <si>
    <t>개국 수출  * 직수출 기준</t>
  </si>
  <si>
    <t>국가 명</t>
  </si>
  <si>
    <t>수출 비중(단위: %)</t>
  </si>
  <si>
    <t xml:space="preserve">    예) 미국 (40%), 중국 (30%), 일본(10%), 기타(20%), 총 8개국 수출  </t>
  </si>
  <si>
    <t>  - 주요 수출 거래처 * 직수출 기준</t>
  </si>
  <si>
    <t xml:space="preserve">    예) 삼성 (40%), 소니 (30%), 애플(25%), 기타(5%) </t>
  </si>
  <si>
    <t>  - 거래처 유형 * 직수출 기준</t>
  </si>
  <si>
    <t>구분</t>
  </si>
  <si>
    <t>자사의 
해외법인</t>
  </si>
  <si>
    <t>자사가 아닌 
국내기업의
해외법인</t>
  </si>
  <si>
    <t>외국기업</t>
  </si>
  <si>
    <t>□ 마케팅 전담부서 현황</t>
  </si>
  <si>
    <t>(√)</t>
  </si>
  <si>
    <t>  - 국내 영업전담부서(    ),  해외 영업전담부서(    ),  전담부서 無 (    )</t>
  </si>
  <si>
    <t>□ 마케팅 인력 현황</t>
  </si>
  <si>
    <t>상시종업원수(A)</t>
  </si>
  <si>
    <t>마케팅인력</t>
  </si>
  <si>
    <t>해외마케팅인력비중(B/A)</t>
  </si>
  <si>
    <t>4) 재무현황</t>
  </si>
  <si>
    <t>□ 신용평가등급</t>
  </si>
  <si>
    <t>신용등급</t>
  </si>
  <si>
    <t>* 신용평가기관 :</t>
  </si>
  <si>
    <t>□ 영업이익률</t>
  </si>
  <si>
    <t>(단위 : 원, %)</t>
  </si>
  <si>
    <t>영업이익(B)</t>
  </si>
  <si>
    <t>영업이익률(B/A)</t>
  </si>
  <si>
    <t>□ 부채비율</t>
  </si>
  <si>
    <t>부채(A)</t>
  </si>
  <si>
    <t>자기자본(B)</t>
  </si>
  <si>
    <t>부채비율(A/B)</t>
  </si>
  <si>
    <t>□ 유동비율</t>
  </si>
  <si>
    <t>유동부채(A)</t>
  </si>
  <si>
    <t>유동자산(B)</t>
  </si>
  <si>
    <t>유동비율(B/A)</t>
  </si>
  <si>
    <r>
      <t xml:space="preserve">   - </t>
    </r>
    <r>
      <rPr>
        <sz val="10"/>
        <color rgb="FF000000"/>
        <rFont val="맑은 고딕"/>
        <family val="3"/>
        <charset val="129"/>
      </rPr>
      <t>①</t>
    </r>
    <r>
      <rPr>
        <sz val="10"/>
        <color rgb="FF000000"/>
        <rFont val="한컴돋움"/>
        <family val="1"/>
        <charset val="129"/>
      </rPr>
      <t xml:space="preserve">우수기술연구소(ATC 등) </t>
    </r>
    <r>
      <rPr>
        <sz val="10"/>
        <color rgb="FF000000"/>
        <rFont val="맑은 고딕"/>
        <family val="3"/>
        <charset val="129"/>
      </rPr>
      <t>②</t>
    </r>
    <r>
      <rPr>
        <sz val="10"/>
        <color rgb="FF000000"/>
        <rFont val="한컴돋움"/>
        <family val="1"/>
        <charset val="129"/>
      </rPr>
      <t xml:space="preserve">일반연구소 </t>
    </r>
    <r>
      <rPr>
        <sz val="10"/>
        <color rgb="FF000000"/>
        <rFont val="맑은 고딕"/>
        <family val="3"/>
        <charset val="129"/>
      </rPr>
      <t>③</t>
    </r>
    <r>
      <rPr>
        <sz val="10"/>
        <color rgb="FF000000"/>
        <rFont val="한컴돋움"/>
        <family val="1"/>
        <charset val="129"/>
      </rPr>
      <t xml:space="preserve">전담부서 </t>
    </r>
    <r>
      <rPr>
        <sz val="10"/>
        <color rgb="FF000000"/>
        <rFont val="맑은 고딕"/>
        <family val="3"/>
        <charset val="129"/>
      </rPr>
      <t>④</t>
    </r>
    <r>
      <rPr>
        <sz val="10"/>
        <color rgb="FF000000"/>
        <rFont val="한컴돋움"/>
        <family val="1"/>
        <charset val="129"/>
      </rPr>
      <t>전담부서 無</t>
    </r>
  </si>
  <si>
    <t>㉤연구 개발비합계
(=㉠+㉡+㉢+㉣)</t>
    <phoneticPr fontId="2" type="noConversion"/>
  </si>
  <si>
    <t>작성요령 1</t>
  </si>
  <si>
    <t>증빙 서류</t>
  </si>
  <si>
    <t>각 년도 12월 귀속분 원천징수이행상황신고서에 명기된 간이세액 인원만 작성</t>
  </si>
  <si>
    <t>기업부설연구소 또는 일반연구소, 연구전담조직에 속한 인원만 작성</t>
  </si>
  <si>
    <t>마케팅전담조직에 속한 인원만 작성</t>
  </si>
  <si>
    <t>※ 마케팅인력에 해외마케팅인력을 포함하여 기재</t>
  </si>
  <si>
    <t>년도</t>
  </si>
  <si>
    <t>원/달러 기준 환율</t>
  </si>
  <si>
    <t>확인·증명 (원단위까지 모두 작성)</t>
  </si>
  <si>
    <t>※ 년도별 수출합계 금액($)을 해당년도 기준환율로 곱하여 원단위로 기재</t>
  </si>
  <si>
    <t>(원단위까지 모두 작성)</t>
  </si>
  <si>
    <t>※ 기타수출실적증명서 달러금액을 년도별 기준환율로 곱하여 원화금액 기재</t>
  </si>
  <si>
    <t>17 ~ 22</t>
  </si>
  <si>
    <t>작성요령 2 참조(원단위까지 모두 작성)</t>
  </si>
  <si>
    <t>23 ~ 24</t>
  </si>
  <si>
    <t>각 해당년도에 발급받은 인증 및 지식재산권 사본 제출</t>
  </si>
  <si>
    <t>25 ~ 26</t>
  </si>
  <si>
    <t>작성요령 2</t>
  </si>
  <si>
    <t>※ 연구개발비 개념</t>
  </si>
  <si>
    <t> ㅇ 기업회계기준서(K-IFRS 및 일반기업회계기준)에 따라 계산된 금액</t>
  </si>
  <si>
    <t>재무제표</t>
  </si>
  <si>
    <t>계정과목</t>
  </si>
  <si>
    <t>연구개발비 해당금액</t>
  </si>
  <si>
    <t>비고</t>
  </si>
  <si>
    <t>①재무상태표</t>
  </si>
  <si>
    <t>무형자산의 개발비</t>
  </si>
  <si>
    <t>당해 연도 개발비 총 증가금액 
(=당기말 개발비-전기말 개발비+개발비상각비)</t>
  </si>
  <si>
    <t>고정자산 취득가액 중 당해연도 감가상각비를 제외한 금액 등 기업회계기준서에서 인정하는 금액 이외의 금액은 제외</t>
  </si>
  <si>
    <t>②포괄손익계산서</t>
  </si>
  <si>
    <t>판매비와관리비의 연구비, 경상개발비 
또는 (경상)연구개발비</t>
  </si>
  <si>
    <t>당해 연도 손익계산서 금액</t>
  </si>
  <si>
    <t>상동</t>
  </si>
  <si>
    <t>③제조원가명세서</t>
  </si>
  <si>
    <t>제조경비의 연구비, 경상개발비 또는 (경상)연구개발비</t>
  </si>
  <si>
    <t>당해 연도 제조원가명세서의 금액</t>
  </si>
  <si>
    <t>④기타원가명세서</t>
  </si>
  <si>
    <t>연구비, 경상개발비 또는 (경상)연구개발비</t>
  </si>
  <si>
    <t>당해 연도 기타원가명세서의 금액</t>
  </si>
  <si>
    <t>※ 해당연도의 연구개발비에서 제외되는 금액의 예시</t>
  </si>
  <si>
    <t>  - 연구개발용 고정자산 취득가액 중 당해 연도 감가상각비 이외의 금액(즉, 연구개발용 고정자산의 취득가액 전액이 취득연도의 연구개발비로 인정되지 아니함)</t>
  </si>
  <si>
    <t>  - 연구개발비 중 국고보조금에 해당하는 금액</t>
  </si>
  <si>
    <t>  - 해당연도 이외의 기간에 해당하는 연구개발비</t>
  </si>
  <si>
    <t>  - 기타 기업회계기준서에 규정하는 연구개발비 이외의 금액</t>
  </si>
  <si>
    <t>작성요령 3</t>
  </si>
  <si>
    <t>예  시</t>
  </si>
  <si>
    <t>국내외 인증</t>
  </si>
  <si>
    <t> 국외</t>
  </si>
  <si>
    <t>CE, RoHS, UL, FCC, FDA, GOST, CCC, PSE, JATE, VCCI, TELEC, S-MARK 등</t>
  </si>
  <si>
    <t> 국내</t>
  </si>
  <si>
    <t> NET, NPT, WC300, ATC, 글로벌강소기업(Pre-WC, 지역강소기업)</t>
  </si>
  <si>
    <t> ISO</t>
  </si>
  <si>
    <t>ISO9001, ISO14001, ISO22000, TS16949, TL9000, OHSAS18000 등</t>
  </si>
  <si>
    <t>경영인증</t>
  </si>
  <si>
    <t xml:space="preserve">벤처, 이노비즈, 메인비즈, AS, EM, 기타 의료, 관광 관련 인증, 향토기업, 고용우수기업 등 </t>
  </si>
  <si>
    <t>제품인증</t>
  </si>
  <si>
    <t>KC, EK, K마크, 환경마크, 고효율에너지, KS, Q마크, GD, 조달청우수제품, GQ, GR, 
검마크, IR52, KFDA, E-Standby, EMC, 기타 정부관련기관 인증</t>
  </si>
  <si>
    <t>대기업 관련인증</t>
  </si>
  <si>
    <t>자동차(SQ 등), 조선 등 대기업 품질인증 등</t>
  </si>
  <si>
    <t>지식</t>
  </si>
  <si>
    <t>국외</t>
  </si>
  <si>
    <t>등록</t>
  </si>
  <si>
    <t>특허, 실용신안, S/W, 의장, 기타</t>
  </si>
  <si>
    <t>재산권</t>
  </si>
  <si>
    <t>국내</t>
  </si>
  <si>
    <t>성장전략서 작성요령</t>
  </si>
  <si>
    <t>   * CAGR(Compound Annual Growth Rate)은 여러해 동안의 성장률을 평균으로 환산한 것으로 매년의 성장률을 산술평균이 아닌 기하평균 값</t>
  </si>
  <si>
    <t>ㅇ수출액(개별기준) : 직수출액(KITA 전산확인 금액) + 기타수출액(첨부3에 따른 확인금액) 기재</t>
  </si>
  <si>
    <t>ㅇR&amp;D투자비율(개별기준)</t>
  </si>
  <si>
    <t>당해연도 개발비 총 증가금액
(=당기말 개발비-전기말 개발비+개발비상각비)</t>
  </si>
  <si>
    <t>당해연도 손익계산서 금액</t>
  </si>
  <si>
    <t>    * 비율의 합은 100%가 되도록 작성하며 상위 3개 거래처를 제외한 나머지는 기타로 분류</t>
  </si>
  <si>
    <t>ㅇ연구개발 역량</t>
  </si>
  <si>
    <t>  - 우수기술연구소는 산업부의 우수제조기술연구센터(ATC)등 정부 인증 우수연구소에 한함</t>
  </si>
  <si>
    <t xml:space="preserve">  - 기술개발인력은 연구소 또는 전담조직에 속한 인력 </t>
  </si>
  <si>
    <t>  - 상시근로자수 : 각 년도 12월 귀속분 원천징수이행상황신고서에 명기된 간이세액 인원만 작성</t>
  </si>
  <si>
    <t>ㅇ수출 역량</t>
  </si>
  <si>
    <t>  - 수출실적은 직수출과 기타 수출(내국신용장, 구매확인서에 의한 수출)로 구분하여 작성</t>
  </si>
  <si>
    <t>   ** 내국신용장, 구매확인서에 의한 수출은 주거래 외국환은행장이 발행한 증명서로 확인</t>
  </si>
  <si>
    <t>    * 수출국, 주요수출거래처, 거래처 유형 수출비중의 비율의 합은 100%가 되도록 작성하며,</t>
  </si>
  <si>
    <t xml:space="preserve">      수출국과 주요 수출 거래처의 상위 3개 국가/거래처를 제외한 나머지는 기타로 분류</t>
  </si>
  <si>
    <t>  - 환율은 해당 연도말 금융결제원 매매기준율 적용</t>
  </si>
  <si>
    <t>  - 국내외 주요거래처 및 매출비중은 매출비중 상위 3개 이내로 기술</t>
  </si>
  <si>
    <t>  - 마케팅 전담부서 현황을 괄호 안 √로 표시(중복 표시 가능)</t>
  </si>
  <si>
    <t>    * 예) 국내영업전담부서 有 ( √ ), 해외영업전담부서 有 ( √ ), 전담부서 無 (  )</t>
  </si>
  <si>
    <t>ㅇ 재무현황</t>
  </si>
  <si>
    <t>  - 신용평가등급 : 신용평가등급 및 신용평가기관 명기</t>
  </si>
  <si>
    <t>    * 신용평가기관으로부터 평가받지 않은 경우, 국책금융기관 또는 시중은행 평가신용등급 활용 가능</t>
  </si>
  <si>
    <t>  - 영업이익률(%) = 영업이익/매출액 x 100</t>
  </si>
  <si>
    <t>  - 부채비율(%) = 부채/자기자본 x 100</t>
  </si>
  <si>
    <t>  - 유동비율(%) = 유동자산/유동부채 x 100</t>
  </si>
  <si>
    <t>수출 비중
(단위: %)
※‘19년</t>
    <phoneticPr fontId="2" type="noConversion"/>
  </si>
  <si>
    <t>내국신용장, 구매확인서에 의한 수출은 주거래 외국환은행장이 발행한 증명서로 확인 &lt;첨부 4&gt;</t>
    <phoneticPr fontId="2" type="noConversion"/>
  </si>
  <si>
    <t>    * 직접수출 실적은 한국무역협회, 한국무역통계진흥원의 전산자료에 의하여 확인·증명</t>
    <phoneticPr fontId="2" type="noConversion"/>
  </si>
  <si>
    <t>직접수출 실적은 한국무역협회, 한국무역통계진흥원 자료만 인정</t>
    <phoneticPr fontId="2" type="noConversion"/>
  </si>
  <si>
    <t>매 출 액(A)</t>
    <phoneticPr fontId="2" type="noConversion"/>
  </si>
  <si>
    <t>제품매출(B)</t>
    <phoneticPr fontId="2" type="noConversion"/>
  </si>
  <si>
    <t>제품매출(I)</t>
    <phoneticPr fontId="2" type="noConversion"/>
  </si>
  <si>
    <t>5) 제품 매출
비율</t>
    <phoneticPr fontId="2" type="noConversion"/>
  </si>
  <si>
    <t>제품매출비율(B/A)</t>
    <phoneticPr fontId="2" type="noConversion"/>
  </si>
  <si>
    <t>4.제품매출
(단위: 원)</t>
    <phoneticPr fontId="2" type="noConversion"/>
  </si>
  <si>
    <t>각 년도 재무제표상의 금액만 작성(원단위까지 모두 작성)</t>
    <phoneticPr fontId="2" type="noConversion"/>
  </si>
  <si>
    <t>재무제표상의 제품매출금액만 작성 (상품매출 및 서비스매출 등의 금액은 0원으로 작성)</t>
    <phoneticPr fontId="2" type="noConversion"/>
  </si>
  <si>
    <t>5 ~ 14</t>
    <phoneticPr fontId="2" type="noConversion"/>
  </si>
  <si>
    <t>2022년</t>
    <phoneticPr fontId="2" type="noConversion"/>
  </si>
  <si>
    <t>2023년</t>
    <phoneticPr fontId="2" type="noConversion"/>
  </si>
  <si>
    <t>2024년</t>
    <phoneticPr fontId="2" type="noConversion"/>
  </si>
  <si>
    <t>2024 상시 
종업원수
(단위: 명)</t>
    <phoneticPr fontId="2" type="noConversion"/>
  </si>
  <si>
    <t>2024 매출액
(단위: 원)</t>
    <phoneticPr fontId="2" type="noConversion"/>
  </si>
  <si>
    <t>2024 수출액
(직접+기타)
(단위: 원)</t>
    <phoneticPr fontId="2" type="noConversion"/>
  </si>
  <si>
    <t>2024 영업이익
(단위: 원)</t>
    <phoneticPr fontId="2" type="noConversion"/>
  </si>
  <si>
    <t>2024
R&amp;D투자액
(단위: 원)</t>
    <phoneticPr fontId="2" type="noConversion"/>
  </si>
  <si>
    <r>
      <t> □ 주요 거래처</t>
    </r>
    <r>
      <rPr>
        <b/>
        <sz val="12"/>
        <color rgb="FFFF0000"/>
        <rFont val="한컴돋움"/>
        <family val="1"/>
        <charset val="129"/>
      </rPr>
      <t xml:space="preserve"> ('24년 매출 기준)</t>
    </r>
    <phoneticPr fontId="2" type="noConversion"/>
  </si>
  <si>
    <t>2022년①</t>
    <phoneticPr fontId="2" type="noConversion"/>
  </si>
  <si>
    <t>2023년②</t>
    <phoneticPr fontId="2" type="noConversion"/>
  </si>
  <si>
    <t>2024년③</t>
    <phoneticPr fontId="2" type="noConversion"/>
  </si>
  <si>
    <t>1,292원</t>
    <phoneticPr fontId="2" type="noConversion"/>
  </si>
  <si>
    <t>1,305원</t>
    <phoneticPr fontId="2" type="noConversion"/>
  </si>
  <si>
    <t>1,364원</t>
    <phoneticPr fontId="2" type="noConversion"/>
  </si>
  <si>
    <t>※ 청년 기준 : 만15세이상 34세이하(1992.01.01~2008.12.31 출생자)</t>
    <phoneticPr fontId="2" type="noConversion"/>
  </si>
  <si>
    <t>※ 건강보험 사업장 가입자명부, 원천징수이행상황신고서(2024.12월기준) 제출</t>
    <phoneticPr fontId="2" type="noConversion"/>
  </si>
  <si>
    <t>원천징수이행상황신고서(’24년 12월 기준)를 통해 기업의 상시근로자수 파악</t>
    <phoneticPr fontId="2" type="noConversion"/>
  </si>
  <si>
    <t>ㅇ매출성장률(개별기준) : 최근 3년(‘22～’24년)간 CAGR 값</t>
    <phoneticPr fontId="2" type="noConversion"/>
  </si>
  <si>
    <t>     : ‘22~’24년 3년간 연평균 성장률 = ((2024년도 매출액/2022년도 매출액)^(1/2) - 1)×100</t>
    <phoneticPr fontId="2" type="noConversion"/>
  </si>
  <si>
    <t>  - 최근 3년(‘22～’24년)간 R&amp;D투자 비율의 평균 값</t>
    <phoneticPr fontId="2" type="noConversion"/>
  </si>
  <si>
    <t>    : (‘22년 R&amp;D투자비율+’23년 R&amp;D투자비율+‘24년 R&amp;D투자비율)×(1/3)</t>
    <phoneticPr fontId="2" type="noConversion"/>
  </si>
  <si>
    <t>ㅇ상시근로자 증가율(개별기준) : 최근 3년(‘22～’24년)간 CAGR 값</t>
    <phoneticPr fontId="2" type="noConversion"/>
  </si>
  <si>
    <t>     : ‘22~’24년 3년간 상시근로자 증가율 = ((2024년도 상시근로자/2022년도 상시근로자)^(1/2) - 1)×100</t>
    <phoneticPr fontId="2" type="noConversion"/>
  </si>
  <si>
    <t>ㅇ직수출액(개별기준) : ‘22∼’24년 각 연도별 직접수출액(한국무역협회, 한국무역통계진흥원 자료만 인정)  기재</t>
    <phoneticPr fontId="2" type="noConversion"/>
  </si>
  <si>
    <t>ㅇ수출증가율(개별기준) : ‘22∼’24년 3년간 연평균 수출증가율</t>
    <phoneticPr fontId="2" type="noConversion"/>
  </si>
  <si>
    <t>                         = ((‘24년도 직수출액/’22년도 직수출액)^(1/2) - 1)×100</t>
    <phoneticPr fontId="2" type="noConversion"/>
  </si>
  <si>
    <t>ㅇ주요거래처 : ’24년 기준 매출 비중 상위를 차지하는 주요 거래처 명과 매출 비중을 기재</t>
    <phoneticPr fontId="2" type="noConversion"/>
  </si>
  <si>
    <t>  - 3년평균 직수출증가율 = ((‘24년 직수출액/’22년 직수출액)^(1/2) - 1)×100</t>
    <phoneticPr fontId="2" type="noConversion"/>
  </si>
  <si>
    <t>  - 주요 수출처 : ’24년 기준 수출 비중 상위를 차지하는 주요 국가와 거래처명을 기재하고 각각 수출 비중을 기재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</si>
</sst>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1" formatCode="_-* #,##0_-;\-* #,##0_-;_-* &quot;-&quot;_-;_-@_-"/>
    <numFmt numFmtId="176" formatCode="0_ "/>
    <numFmt numFmtId="177" formatCode="#,##0_ "/>
  </numFmts>
  <fonts count="27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한컴돋움"/>
      <family val="1"/>
      <charset val="129"/>
    </font>
    <font>
      <b/>
      <sz val="10"/>
      <color rgb="FF000000"/>
      <name val="한컴돋움"/>
      <family val="1"/>
      <charset val="129"/>
    </font>
    <font>
      <sz val="10"/>
      <color theme="1"/>
      <name val="맑은 고딕"/>
      <family val="2"/>
      <charset val="129"/>
      <scheme val="minor"/>
    </font>
    <font>
      <sz val="10"/>
      <color rgb="FF000000"/>
      <name val="한컴돋움"/>
      <family val="1"/>
      <charset val="129"/>
    </font>
    <font>
      <sz val="10"/>
      <name val="한컴돋움"/>
      <family val="1"/>
      <charset val="129"/>
    </font>
    <font>
      <i/>
      <sz val="10"/>
      <color rgb="FF0070C0"/>
      <name val="한컴돋움"/>
      <family val="1"/>
      <charset val="129"/>
    </font>
    <font>
      <sz val="10"/>
      <color rgb="FF000000"/>
      <name val="맑은 고딕"/>
      <family val="3"/>
      <charset val="129"/>
    </font>
    <font>
      <b/>
      <sz val="14"/>
      <color theme="1"/>
      <name val="한컴돋움"/>
      <family val="1"/>
      <charset val="129"/>
    </font>
    <font>
      <b/>
      <sz val="11"/>
      <color rgb="FF000000"/>
      <name val="한컴돋움"/>
      <family val="1"/>
      <charset val="129"/>
    </font>
    <font>
      <b/>
      <sz val="12"/>
      <color rgb="FF000000"/>
      <name val="한컴돋움"/>
      <family val="1"/>
      <charset val="129"/>
    </font>
    <font>
      <sz val="11"/>
      <color rgb="FF000000"/>
      <name val="한컴돋움"/>
      <family val="1"/>
      <charset val="129"/>
    </font>
    <font>
      <sz val="12"/>
      <color rgb="FF000000"/>
      <name val="한컴돋움"/>
      <family val="1"/>
      <charset val="129"/>
    </font>
    <font>
      <b/>
      <sz val="12"/>
      <color rgb="FF0070C0"/>
      <name val="한컴돋움"/>
      <family val="1"/>
      <charset val="129"/>
    </font>
    <font>
      <b/>
      <sz val="22"/>
      <color rgb="FF000000"/>
      <name val="한컴돋움"/>
      <family val="1"/>
      <charset val="129"/>
    </font>
    <font>
      <b/>
      <sz val="12"/>
      <color rgb="FF000000"/>
      <name val="한컴도움"/>
      <family val="3"/>
      <charset val="129"/>
    </font>
    <font>
      <sz val="12"/>
      <color rgb="FF000000"/>
      <name val="한컴도움"/>
      <family val="3"/>
      <charset val="129"/>
    </font>
    <font>
      <b/>
      <sz val="12"/>
      <color theme="1"/>
      <name val="한컴도움"/>
      <family val="3"/>
      <charset val="129"/>
    </font>
    <font>
      <sz val="12"/>
      <color theme="1"/>
      <name val="한컴도움"/>
      <family val="3"/>
      <charset val="129"/>
    </font>
    <font>
      <b/>
      <sz val="18"/>
      <color theme="0"/>
      <name val="HY울릉도M"/>
      <family val="1"/>
      <charset val="129"/>
    </font>
    <font>
      <b/>
      <sz val="11"/>
      <color theme="1"/>
      <name val="맑은 고딕"/>
      <family val="3"/>
      <charset val="129"/>
      <scheme val="minor"/>
    </font>
    <font>
      <b/>
      <sz val="11"/>
      <color rgb="FFFF0000"/>
      <name val="한컴돋움"/>
      <family val="1"/>
      <charset val="129"/>
    </font>
    <font>
      <b/>
      <sz val="10"/>
      <color rgb="FFFF0000"/>
      <name val="한컴돋움"/>
      <family val="1"/>
      <charset val="129"/>
    </font>
    <font>
      <b/>
      <sz val="12"/>
      <color rgb="FFFF0000"/>
      <name val="한컴돋움"/>
      <family val="1"/>
      <charset val="129"/>
    </font>
    <font>
      <sz val="12"/>
      <name val="한컴도움"/>
      <family val="3"/>
      <charset val="129"/>
    </font>
  </fonts>
  <fills count="7">
    <fill>
      <patternFill patternType="none"/>
    </fill>
    <fill>
      <patternFill patternType="gray125"/>
    </fill>
    <fill>
      <patternFill patternType="solid">
        <fgColor rgb="FFE3F4E3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5E5E5"/>
        <bgColor indexed="64"/>
      </patternFill>
    </fill>
    <fill>
      <patternFill patternType="solid">
        <fgColor rgb="FFFAFABF"/>
        <bgColor indexed="64"/>
      </patternFill>
    </fill>
    <fill>
      <patternFill patternType="solid">
        <fgColor rgb="FF333399"/>
        <bgColor indexed="64"/>
      </patternFill>
    </fill>
  </fills>
  <borders count="7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indexed="64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 style="thin">
        <color rgb="FF000000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/>
      <top style="medium">
        <color indexed="64"/>
      </top>
      <bottom style="thin">
        <color rgb="FF000000"/>
      </bottom>
      <diagonal/>
    </border>
    <border>
      <left/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/>
      <diagonal/>
    </border>
    <border>
      <left style="medium">
        <color indexed="64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rgb="FF000000"/>
      </left>
      <right/>
      <top/>
      <bottom style="thin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rgb="FF000000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/>
      <diagonal/>
    </border>
    <border>
      <left/>
      <right style="thin">
        <color indexed="64"/>
      </right>
      <top/>
      <bottom style="thin">
        <color rgb="FF000000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/>
      <bottom style="thin">
        <color indexed="64"/>
      </bottom>
      <diagonal/>
    </border>
    <border>
      <left style="medium">
        <color indexed="64"/>
      </left>
      <right/>
      <top style="thin">
        <color rgb="FF000000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rgb="FF000000"/>
      </bottom>
      <diagonal/>
    </border>
    <border>
      <left style="thin">
        <color rgb="FF000000"/>
      </left>
      <right/>
      <top style="medium">
        <color indexed="64"/>
      </top>
      <bottom/>
      <diagonal/>
    </border>
  </borders>
  <cellStyleXfs count="7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</cellStyleXfs>
  <cellXfs count="262">
    <xf numFmtId="0" fontId="0" fillId="0" borderId="0" xfId="0">
      <alignment vertical="center"/>
    </xf>
    <xf numFmtId="0" fontId="3" fillId="0" borderId="28" xfId="0" applyFont="1" applyBorder="1" applyProtection="1">
      <alignment vertical="center"/>
    </xf>
    <xf numFmtId="0" fontId="6" fillId="0" borderId="0" xfId="0" applyFont="1" applyBorder="1" applyAlignment="1" applyProtection="1">
      <alignment vertical="center" wrapText="1"/>
    </xf>
    <xf numFmtId="0" fontId="6" fillId="0" borderId="28" xfId="0" applyFont="1" applyBorder="1" applyAlignment="1" applyProtection="1">
      <alignment vertical="center" wrapText="1"/>
    </xf>
    <xf numFmtId="0" fontId="4" fillId="2" borderId="12" xfId="0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 wrapText="1"/>
    </xf>
    <xf numFmtId="0" fontId="4" fillId="0" borderId="14" xfId="0" applyFont="1" applyBorder="1" applyAlignment="1" applyProtection="1">
      <alignment horizontal="center" vertical="center" shrinkToFit="1"/>
    </xf>
    <xf numFmtId="41" fontId="3" fillId="0" borderId="14" xfId="1" applyFont="1" applyBorder="1" applyAlignment="1" applyProtection="1">
      <alignment horizontal="center" vertical="center" wrapText="1"/>
    </xf>
    <xf numFmtId="10" fontId="3" fillId="0" borderId="14" xfId="2" applyNumberFormat="1" applyFont="1" applyBorder="1" applyAlignment="1" applyProtection="1">
      <alignment horizontal="center" vertical="center" wrapText="1"/>
    </xf>
    <xf numFmtId="41" fontId="3" fillId="0" borderId="14" xfId="1" applyFont="1" applyBorder="1" applyAlignment="1" applyProtection="1">
      <alignment horizontal="justify" vertical="center" wrapText="1"/>
    </xf>
    <xf numFmtId="0" fontId="3" fillId="0" borderId="0" xfId="0" applyFont="1" applyBorder="1" applyProtection="1">
      <alignment vertical="center"/>
    </xf>
    <xf numFmtId="41" fontId="6" fillId="0" borderId="14" xfId="1" applyFont="1" applyBorder="1" applyAlignment="1" applyProtection="1">
      <alignment horizontal="center" vertical="center" wrapText="1"/>
    </xf>
    <xf numFmtId="0" fontId="4" fillId="3" borderId="14" xfId="0" applyFont="1" applyFill="1" applyBorder="1" applyAlignment="1" applyProtection="1">
      <alignment horizontal="center" vertical="center" shrinkToFit="1"/>
      <protection locked="0"/>
    </xf>
    <xf numFmtId="0" fontId="6" fillId="0" borderId="14" xfId="0" applyFont="1" applyBorder="1" applyAlignment="1" applyProtection="1">
      <alignment horizontal="center" vertical="center" wrapText="1"/>
      <protection locked="0"/>
    </xf>
    <xf numFmtId="0" fontId="4" fillId="2" borderId="20" xfId="0" applyFont="1" applyFill="1" applyBorder="1" applyAlignment="1" applyProtection="1">
      <alignment horizontal="center" vertical="center" wrapText="1"/>
    </xf>
    <xf numFmtId="0" fontId="4" fillId="2" borderId="14" xfId="0" applyFont="1" applyFill="1" applyBorder="1" applyAlignment="1" applyProtection="1">
      <alignment horizontal="center" vertical="center" wrapText="1"/>
    </xf>
    <xf numFmtId="0" fontId="4" fillId="2" borderId="31" xfId="0" applyFont="1" applyFill="1" applyBorder="1" applyAlignment="1" applyProtection="1">
      <alignment horizontal="center" vertical="center" wrapText="1"/>
    </xf>
    <xf numFmtId="0" fontId="4" fillId="0" borderId="20" xfId="0" applyFont="1" applyBorder="1" applyAlignment="1" applyProtection="1">
      <alignment horizontal="center" vertical="center" wrapText="1"/>
    </xf>
    <xf numFmtId="10" fontId="3" fillId="0" borderId="31" xfId="2" applyNumberFormat="1" applyFont="1" applyBorder="1" applyAlignment="1" applyProtection="1">
      <alignment horizontal="center" vertical="center" wrapText="1"/>
    </xf>
    <xf numFmtId="0" fontId="4" fillId="0" borderId="42" xfId="0" applyFont="1" applyBorder="1" applyAlignment="1" applyProtection="1">
      <alignment horizontal="center" vertical="center" wrapText="1"/>
    </xf>
    <xf numFmtId="41" fontId="3" fillId="0" borderId="41" xfId="1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center" vertical="center" wrapText="1"/>
    </xf>
    <xf numFmtId="41" fontId="3" fillId="0" borderId="0" xfId="1" applyFont="1" applyBorder="1" applyAlignment="1" applyProtection="1">
      <alignment horizontal="center" vertical="center" wrapText="1"/>
    </xf>
    <xf numFmtId="10" fontId="3" fillId="0" borderId="28" xfId="2" applyNumberFormat="1" applyFont="1" applyBorder="1" applyAlignment="1" applyProtection="1">
      <alignment horizontal="center" vertical="center" wrapText="1"/>
    </xf>
    <xf numFmtId="0" fontId="4" fillId="2" borderId="43" xfId="0" applyFont="1" applyFill="1" applyBorder="1" applyAlignment="1" applyProtection="1">
      <alignment horizontal="center" vertical="center" wrapText="1"/>
    </xf>
    <xf numFmtId="0" fontId="4" fillId="2" borderId="44" xfId="0" applyFont="1" applyFill="1" applyBorder="1" applyAlignment="1" applyProtection="1">
      <alignment horizontal="center" vertical="center" wrapText="1"/>
    </xf>
    <xf numFmtId="0" fontId="4" fillId="0" borderId="20" xfId="0" applyFont="1" applyBorder="1" applyAlignment="1" applyProtection="1">
      <alignment horizontal="center" vertical="center" shrinkToFit="1"/>
    </xf>
    <xf numFmtId="41" fontId="8" fillId="3" borderId="14" xfId="1" applyFont="1" applyFill="1" applyBorder="1" applyAlignment="1" applyProtection="1">
      <alignment horizontal="center" vertical="center" wrapText="1"/>
      <protection locked="0"/>
    </xf>
    <xf numFmtId="0" fontId="6" fillId="2" borderId="1" xfId="0" applyFont="1" applyFill="1" applyBorder="1" applyAlignment="1" applyProtection="1">
      <alignment horizontal="center" vertical="center" wrapText="1"/>
    </xf>
    <xf numFmtId="177" fontId="8" fillId="3" borderId="14" xfId="1" applyNumberFormat="1" applyFont="1" applyFill="1" applyBorder="1" applyAlignment="1" applyProtection="1">
      <alignment horizontal="center" vertical="center" wrapText="1"/>
      <protection locked="0"/>
    </xf>
    <xf numFmtId="0" fontId="4" fillId="2" borderId="6" xfId="0" applyFont="1" applyFill="1" applyBorder="1" applyAlignment="1" applyProtection="1">
      <alignment horizontal="center" vertical="center" wrapText="1"/>
    </xf>
    <xf numFmtId="0" fontId="4" fillId="0" borderId="42" xfId="0" applyFont="1" applyBorder="1" applyAlignment="1" applyProtection="1">
      <alignment horizontal="center" vertical="center" shrinkToFit="1"/>
    </xf>
    <xf numFmtId="9" fontId="3" fillId="0" borderId="41" xfId="2" applyNumberFormat="1" applyFont="1" applyBorder="1" applyAlignment="1" applyProtection="1">
      <alignment horizontal="center" vertical="center" wrapText="1"/>
    </xf>
    <xf numFmtId="0" fontId="3" fillId="0" borderId="10" xfId="0" applyFont="1" applyBorder="1" applyProtection="1">
      <alignment vertical="center"/>
    </xf>
    <xf numFmtId="0" fontId="3" fillId="0" borderId="25" xfId="0" applyFont="1" applyBorder="1" applyProtection="1">
      <alignment vertical="center"/>
    </xf>
    <xf numFmtId="0" fontId="4" fillId="0" borderId="9" xfId="0" applyFont="1" applyBorder="1" applyAlignment="1" applyProtection="1">
      <alignment vertical="center" wrapText="1"/>
    </xf>
    <xf numFmtId="0" fontId="3" fillId="0" borderId="51" xfId="0" applyFont="1" applyBorder="1" applyProtection="1">
      <alignment vertical="center"/>
    </xf>
    <xf numFmtId="41" fontId="3" fillId="0" borderId="1" xfId="1" applyFont="1" applyBorder="1" applyAlignment="1" applyProtection="1">
      <alignment horizontal="center" vertical="center" wrapText="1"/>
    </xf>
    <xf numFmtId="10" fontId="3" fillId="0" borderId="1" xfId="2" applyNumberFormat="1" applyFont="1" applyBorder="1" applyAlignment="1" applyProtection="1">
      <alignment horizontal="center" vertical="center" wrapText="1"/>
    </xf>
    <xf numFmtId="0" fontId="6" fillId="0" borderId="14" xfId="0" applyFont="1" applyBorder="1" applyAlignment="1" applyProtection="1">
      <alignment horizontal="right" vertical="center" wrapText="1"/>
      <protection locked="0"/>
    </xf>
    <xf numFmtId="0" fontId="4" fillId="0" borderId="0" xfId="0" applyFont="1" applyBorder="1" applyAlignment="1" applyProtection="1">
      <alignment vertical="center" wrapText="1"/>
    </xf>
    <xf numFmtId="0" fontId="4" fillId="0" borderId="0" xfId="0" applyFont="1" applyBorder="1" applyAlignment="1" applyProtection="1">
      <alignment vertical="center" wrapText="1"/>
      <protection locked="0"/>
    </xf>
    <xf numFmtId="41" fontId="3" fillId="0" borderId="15" xfId="1" applyFont="1" applyBorder="1" applyAlignment="1" applyProtection="1">
      <alignment horizontal="center" vertical="center" wrapText="1"/>
    </xf>
    <xf numFmtId="0" fontId="4" fillId="0" borderId="41" xfId="0" applyFont="1" applyBorder="1" applyAlignment="1" applyProtection="1">
      <alignment horizontal="center" vertical="center" shrinkToFit="1"/>
    </xf>
    <xf numFmtId="9" fontId="3" fillId="0" borderId="41" xfId="2" applyFont="1" applyBorder="1" applyAlignment="1" applyProtection="1">
      <alignment horizontal="center" vertical="center" wrapText="1"/>
    </xf>
    <xf numFmtId="0" fontId="4" fillId="0" borderId="14" xfId="0" applyFont="1" applyBorder="1" applyAlignment="1" applyProtection="1">
      <alignment horizontal="center" vertical="center" wrapText="1"/>
    </xf>
    <xf numFmtId="0" fontId="4" fillId="0" borderId="39" xfId="0" applyFont="1" applyBorder="1" applyAlignment="1" applyProtection="1">
      <alignment horizontal="center" vertical="center" wrapText="1"/>
    </xf>
    <xf numFmtId="10" fontId="3" fillId="0" borderId="39" xfId="2" applyNumberFormat="1" applyFont="1" applyBorder="1" applyAlignment="1" applyProtection="1">
      <alignment horizontal="center" vertical="center" wrapText="1"/>
    </xf>
    <xf numFmtId="0" fontId="3" fillId="0" borderId="48" xfId="0" applyFont="1" applyBorder="1" applyProtection="1">
      <alignment vertical="center"/>
    </xf>
    <xf numFmtId="0" fontId="11" fillId="2" borderId="12" xfId="0" applyFont="1" applyFill="1" applyBorder="1" applyAlignment="1" applyProtection="1">
      <alignment horizontal="center" vertical="center" wrapText="1"/>
    </xf>
    <xf numFmtId="0" fontId="12" fillId="3" borderId="14" xfId="0" applyFont="1" applyFill="1" applyBorder="1" applyAlignment="1" applyProtection="1">
      <alignment horizontal="center" vertical="center" shrinkToFit="1"/>
      <protection locked="0"/>
    </xf>
    <xf numFmtId="0" fontId="12" fillId="0" borderId="8" xfId="0" applyFont="1" applyBorder="1" applyAlignment="1" applyProtection="1">
      <alignment vertical="center" wrapText="1"/>
    </xf>
    <xf numFmtId="41" fontId="6" fillId="0" borderId="14" xfId="1" applyNumberFormat="1" applyFont="1" applyBorder="1" applyAlignment="1" applyProtection="1">
      <alignment horizontal="center" vertical="center" wrapText="1"/>
    </xf>
    <xf numFmtId="41" fontId="3" fillId="0" borderId="14" xfId="0" applyNumberFormat="1" applyFont="1" applyBorder="1" applyAlignment="1" applyProtection="1">
      <alignment horizontal="center" vertical="center" wrapText="1"/>
    </xf>
    <xf numFmtId="10" fontId="3" fillId="0" borderId="19" xfId="2" applyNumberFormat="1" applyFont="1" applyBorder="1" applyAlignment="1" applyProtection="1">
      <alignment horizontal="right" vertical="center" wrapText="1"/>
    </xf>
    <xf numFmtId="0" fontId="0" fillId="0" borderId="0" xfId="0">
      <alignment vertical="center"/>
    </xf>
    <xf numFmtId="0" fontId="17" fillId="4" borderId="1" xfId="0" applyFont="1" applyFill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18" fillId="0" borderId="3" xfId="0" applyFont="1" applyBorder="1" applyAlignment="1">
      <alignment vertical="center"/>
    </xf>
    <xf numFmtId="0" fontId="18" fillId="0" borderId="55" xfId="0" applyFont="1" applyBorder="1" applyAlignment="1">
      <alignment vertical="center"/>
    </xf>
    <xf numFmtId="0" fontId="18" fillId="0" borderId="4" xfId="0" applyFont="1" applyBorder="1" applyAlignment="1">
      <alignment vertical="center"/>
    </xf>
    <xf numFmtId="0" fontId="18" fillId="0" borderId="56" xfId="0" applyFont="1" applyBorder="1" applyAlignment="1">
      <alignment vertical="center"/>
    </xf>
    <xf numFmtId="0" fontId="18" fillId="0" borderId="5" xfId="0" applyFont="1" applyBorder="1" applyAlignment="1">
      <alignment vertical="center"/>
    </xf>
    <xf numFmtId="0" fontId="18" fillId="0" borderId="57" xfId="0" applyFont="1" applyBorder="1" applyAlignment="1">
      <alignment vertical="center"/>
    </xf>
    <xf numFmtId="0" fontId="19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0" fontId="18" fillId="0" borderId="0" xfId="0" applyFont="1" applyBorder="1" applyAlignment="1">
      <alignment vertical="center"/>
    </xf>
    <xf numFmtId="0" fontId="18" fillId="0" borderId="58" xfId="0" applyFont="1" applyBorder="1" applyAlignment="1">
      <alignment vertical="center"/>
    </xf>
    <xf numFmtId="0" fontId="20" fillId="0" borderId="0" xfId="0" applyFont="1" applyBorder="1" applyAlignment="1">
      <alignment vertical="center"/>
    </xf>
    <xf numFmtId="0" fontId="20" fillId="0" borderId="58" xfId="0" applyFont="1" applyBorder="1" applyAlignment="1">
      <alignment vertical="center"/>
    </xf>
    <xf numFmtId="0" fontId="18" fillId="0" borderId="6" xfId="0" applyFont="1" applyBorder="1" applyAlignment="1">
      <alignment vertical="center"/>
    </xf>
    <xf numFmtId="0" fontId="18" fillId="0" borderId="7" xfId="0" applyFont="1" applyBorder="1" applyAlignment="1">
      <alignment horizontal="center" vertical="center"/>
    </xf>
    <xf numFmtId="0" fontId="18" fillId="0" borderId="59" xfId="0" applyFont="1" applyBorder="1" applyAlignment="1">
      <alignment horizontal="center" vertical="center"/>
    </xf>
    <xf numFmtId="0" fontId="18" fillId="0" borderId="60" xfId="0" applyFont="1" applyBorder="1" applyAlignment="1">
      <alignment vertical="center"/>
    </xf>
    <xf numFmtId="0" fontId="18" fillId="0" borderId="8" xfId="0" applyFont="1" applyBorder="1" applyAlignment="1">
      <alignment vertical="center"/>
    </xf>
    <xf numFmtId="0" fontId="18" fillId="0" borderId="61" xfId="0" applyFont="1" applyBorder="1" applyAlignment="1">
      <alignment vertical="center"/>
    </xf>
    <xf numFmtId="0" fontId="18" fillId="0" borderId="62" xfId="0" applyFont="1" applyBorder="1" applyAlignment="1">
      <alignment vertical="center"/>
    </xf>
    <xf numFmtId="0" fontId="18" fillId="0" borderId="63" xfId="0" applyFont="1" applyBorder="1" applyAlignment="1">
      <alignment vertical="center"/>
    </xf>
    <xf numFmtId="0" fontId="18" fillId="0" borderId="64" xfId="0" applyFont="1" applyBorder="1" applyAlignment="1">
      <alignment vertical="center"/>
    </xf>
    <xf numFmtId="0" fontId="18" fillId="0" borderId="65" xfId="0" applyFont="1" applyBorder="1" applyAlignment="1">
      <alignment vertical="center"/>
    </xf>
    <xf numFmtId="0" fontId="18" fillId="0" borderId="9" xfId="0" applyFont="1" applyBorder="1" applyAlignment="1">
      <alignment vertical="center"/>
    </xf>
    <xf numFmtId="0" fontId="18" fillId="0" borderId="59" xfId="0" applyFont="1" applyBorder="1" applyAlignment="1">
      <alignment vertical="center"/>
    </xf>
    <xf numFmtId="0" fontId="18" fillId="0" borderId="67" xfId="0" applyFont="1" applyBorder="1" applyAlignment="1">
      <alignment vertical="center"/>
    </xf>
    <xf numFmtId="0" fontId="18" fillId="0" borderId="10" xfId="0" applyFont="1" applyBorder="1" applyAlignment="1">
      <alignment vertical="center"/>
    </xf>
    <xf numFmtId="0" fontId="18" fillId="0" borderId="68" xfId="0" applyFont="1" applyBorder="1" applyAlignment="1">
      <alignment vertical="center"/>
    </xf>
    <xf numFmtId="0" fontId="20" fillId="0" borderId="0" xfId="0" applyFont="1" applyAlignment="1">
      <alignment vertical="center"/>
    </xf>
    <xf numFmtId="0" fontId="20" fillId="0" borderId="9" xfId="0" applyFont="1" applyBorder="1" applyAlignment="1">
      <alignment vertical="center"/>
    </xf>
    <xf numFmtId="0" fontId="20" fillId="0" borderId="59" xfId="0" applyFont="1" applyBorder="1" applyAlignment="1">
      <alignment vertical="center"/>
    </xf>
    <xf numFmtId="0" fontId="17" fillId="0" borderId="0" xfId="0" applyFont="1" applyBorder="1" applyAlignment="1">
      <alignment vertical="center"/>
    </xf>
    <xf numFmtId="0" fontId="17" fillId="0" borderId="58" xfId="0" applyFont="1" applyBorder="1" applyAlignment="1">
      <alignment vertical="center"/>
    </xf>
    <xf numFmtId="0" fontId="17" fillId="5" borderId="1" xfId="0" applyFont="1" applyFill="1" applyBorder="1" applyAlignment="1">
      <alignment horizontal="center" vertical="center"/>
    </xf>
    <xf numFmtId="0" fontId="18" fillId="0" borderId="11" xfId="0" applyFont="1" applyBorder="1" applyAlignment="1">
      <alignment horizontal="center" vertical="center"/>
    </xf>
    <xf numFmtId="0" fontId="18" fillId="0" borderId="8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/>
    </xf>
    <xf numFmtId="0" fontId="18" fillId="0" borderId="12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/>
    </xf>
    <xf numFmtId="0" fontId="18" fillId="0" borderId="14" xfId="0" applyFont="1" applyBorder="1" applyAlignment="1">
      <alignment horizontal="center" vertical="center"/>
    </xf>
    <xf numFmtId="0" fontId="18" fillId="0" borderId="15" xfId="0" applyFont="1" applyBorder="1" applyAlignment="1">
      <alignment horizontal="center" vertical="center"/>
    </xf>
    <xf numFmtId="0" fontId="18" fillId="0" borderId="62" xfId="0" applyFont="1" applyBorder="1" applyAlignment="1">
      <alignment horizontal="center" vertical="center"/>
    </xf>
    <xf numFmtId="0" fontId="18" fillId="0" borderId="19" xfId="0" applyFont="1" applyBorder="1" applyAlignment="1">
      <alignment horizontal="center" vertical="center"/>
    </xf>
    <xf numFmtId="0" fontId="18" fillId="0" borderId="8" xfId="0" applyFont="1" applyBorder="1" applyAlignment="1">
      <alignment horizontal="center" vertical="center"/>
    </xf>
    <xf numFmtId="0" fontId="18" fillId="0" borderId="0" xfId="0" applyFont="1" applyBorder="1" applyAlignment="1">
      <alignment horizontal="center" vertical="center"/>
    </xf>
    <xf numFmtId="0" fontId="20" fillId="0" borderId="60" xfId="0" applyFont="1" applyBorder="1" applyAlignment="1">
      <alignment vertical="center"/>
    </xf>
    <xf numFmtId="0" fontId="18" fillId="0" borderId="1" xfId="0" applyFont="1" applyBorder="1" applyAlignment="1">
      <alignment horizontal="center" vertical="center" wrapText="1"/>
    </xf>
    <xf numFmtId="0" fontId="18" fillId="0" borderId="49" xfId="0" applyFont="1" applyBorder="1" applyAlignment="1">
      <alignment vertical="center"/>
    </xf>
    <xf numFmtId="0" fontId="20" fillId="0" borderId="70" xfId="0" applyFont="1" applyBorder="1" applyAlignment="1">
      <alignment vertical="center"/>
    </xf>
    <xf numFmtId="0" fontId="17" fillId="0" borderId="8" xfId="0" applyFont="1" applyBorder="1" applyAlignment="1">
      <alignment vertical="center"/>
    </xf>
    <xf numFmtId="0" fontId="17" fillId="0" borderId="0" xfId="0" applyFont="1" applyBorder="1" applyAlignment="1">
      <alignment horizontal="center" vertical="center"/>
    </xf>
    <xf numFmtId="41" fontId="3" fillId="0" borderId="14" xfId="4" applyFont="1" applyBorder="1" applyAlignment="1" applyProtection="1">
      <alignment horizontal="right" vertical="center" wrapText="1"/>
      <protection locked="0"/>
    </xf>
    <xf numFmtId="0" fontId="23" fillId="2" borderId="12" xfId="0" applyFont="1" applyFill="1" applyBorder="1" applyAlignment="1" applyProtection="1">
      <alignment horizontal="center" vertical="center" wrapText="1"/>
    </xf>
    <xf numFmtId="0" fontId="24" fillId="2" borderId="12" xfId="0" applyFont="1" applyFill="1" applyBorder="1" applyAlignment="1" applyProtection="1">
      <alignment horizontal="center" vertical="center" wrapText="1"/>
    </xf>
    <xf numFmtId="0" fontId="24" fillId="2" borderId="13" xfId="0" applyFont="1" applyFill="1" applyBorder="1" applyAlignment="1" applyProtection="1">
      <alignment horizontal="center" vertical="center" wrapText="1"/>
    </xf>
    <xf numFmtId="0" fontId="24" fillId="0" borderId="20" xfId="0" applyFont="1" applyBorder="1" applyAlignment="1" applyProtection="1">
      <alignment horizontal="center" vertical="center" wrapText="1"/>
    </xf>
    <xf numFmtId="0" fontId="24" fillId="2" borderId="44" xfId="0" applyFont="1" applyFill="1" applyBorder="1" applyAlignment="1" applyProtection="1">
      <alignment horizontal="center" vertical="center" wrapText="1"/>
    </xf>
    <xf numFmtId="0" fontId="24" fillId="2" borderId="1" xfId="0" applyFont="1" applyFill="1" applyBorder="1" applyAlignment="1" applyProtection="1">
      <alignment horizontal="center" vertical="center" wrapText="1"/>
    </xf>
    <xf numFmtId="0" fontId="4" fillId="0" borderId="15" xfId="0" applyFont="1" applyBorder="1" applyAlignment="1" applyProtection="1">
      <alignment horizontal="center" vertical="center" wrapText="1"/>
    </xf>
    <xf numFmtId="0" fontId="12" fillId="0" borderId="7" xfId="0" applyFont="1" applyBorder="1" applyAlignment="1" applyProtection="1">
      <alignment horizontal="left" vertical="center" wrapText="1"/>
    </xf>
    <xf numFmtId="0" fontId="26" fillId="0" borderId="1" xfId="0" applyFont="1" applyBorder="1" applyAlignment="1">
      <alignment horizontal="center" vertical="center"/>
    </xf>
    <xf numFmtId="0" fontId="26" fillId="0" borderId="66" xfId="0" applyFont="1" applyBorder="1" applyAlignment="1">
      <alignment vertical="center"/>
    </xf>
    <xf numFmtId="0" fontId="3" fillId="0" borderId="0" xfId="0" applyFont="1" applyProtection="1">
      <alignment vertical="center"/>
      <protection locked="0"/>
    </xf>
    <xf numFmtId="0" fontId="0" fillId="0" borderId="0" xfId="0" applyProtection="1">
      <alignment vertical="center"/>
      <protection locked="0"/>
    </xf>
    <xf numFmtId="0" fontId="10" fillId="0" borderId="16" xfId="0" applyFont="1" applyBorder="1" applyProtection="1">
      <alignment vertical="center"/>
      <protection locked="0"/>
    </xf>
    <xf numFmtId="0" fontId="12" fillId="0" borderId="0" xfId="0" applyFont="1" applyAlignment="1" applyProtection="1">
      <alignment vertical="center"/>
      <protection locked="0"/>
    </xf>
    <xf numFmtId="0" fontId="5" fillId="0" borderId="0" xfId="0" applyFont="1" applyAlignment="1" applyProtection="1">
      <alignment vertical="center"/>
      <protection locked="0"/>
    </xf>
    <xf numFmtId="0" fontId="4" fillId="3" borderId="33" xfId="0" applyFont="1" applyFill="1" applyBorder="1" applyAlignment="1" applyProtection="1">
      <alignment horizontal="center" vertical="center" wrapText="1"/>
      <protection locked="0"/>
    </xf>
    <xf numFmtId="0" fontId="3" fillId="0" borderId="23" xfId="0" applyFont="1" applyBorder="1" applyProtection="1">
      <alignment vertical="center"/>
      <protection locked="0"/>
    </xf>
    <xf numFmtId="0" fontId="4" fillId="3" borderId="14" xfId="0" applyFont="1" applyFill="1" applyBorder="1" applyAlignment="1" applyProtection="1">
      <alignment horizontal="center" vertical="center" wrapText="1"/>
      <protection locked="0"/>
    </xf>
    <xf numFmtId="0" fontId="3" fillId="0" borderId="28" xfId="0" applyFont="1" applyBorder="1" applyProtection="1">
      <alignment vertical="center"/>
      <protection locked="0"/>
    </xf>
    <xf numFmtId="0" fontId="4" fillId="3" borderId="12" xfId="0" applyFont="1" applyFill="1" applyBorder="1" applyAlignment="1" applyProtection="1">
      <alignment horizontal="center" vertical="center" wrapText="1"/>
      <protection locked="0"/>
    </xf>
    <xf numFmtId="0" fontId="22" fillId="0" borderId="0" xfId="0" applyFont="1" applyProtection="1">
      <alignment vertical="center"/>
      <protection locked="0"/>
    </xf>
    <xf numFmtId="41" fontId="3" fillId="0" borderId="14" xfId="1" applyFont="1" applyBorder="1" applyAlignment="1" applyProtection="1">
      <alignment horizontal="right" vertical="center" wrapText="1"/>
      <protection locked="0"/>
    </xf>
    <xf numFmtId="0" fontId="4" fillId="3" borderId="39" xfId="0" applyFont="1" applyFill="1" applyBorder="1" applyAlignment="1" applyProtection="1">
      <alignment horizontal="center" vertical="center" shrinkToFit="1"/>
      <protection locked="0"/>
    </xf>
    <xf numFmtId="176" fontId="3" fillId="0" borderId="39" xfId="2" applyNumberFormat="1" applyFont="1" applyBorder="1" applyAlignment="1" applyProtection="1">
      <alignment horizontal="right" vertical="center" wrapText="1"/>
      <protection locked="0"/>
    </xf>
    <xf numFmtId="0" fontId="3" fillId="0" borderId="40" xfId="0" applyFont="1" applyBorder="1" applyProtection="1">
      <alignment vertical="center"/>
      <protection locked="0"/>
    </xf>
    <xf numFmtId="0" fontId="4" fillId="0" borderId="14" xfId="0" applyFont="1" applyBorder="1" applyAlignment="1" applyProtection="1">
      <alignment horizontal="center" vertical="center" shrinkToFit="1"/>
      <protection locked="0"/>
    </xf>
    <xf numFmtId="0" fontId="3" fillId="0" borderId="0" xfId="0" applyFont="1" applyBorder="1" applyProtection="1">
      <alignment vertical="center"/>
      <protection locked="0"/>
    </xf>
    <xf numFmtId="41" fontId="6" fillId="0" borderId="14" xfId="1" applyFont="1" applyBorder="1" applyAlignment="1" applyProtection="1">
      <alignment horizontal="center" vertical="center" wrapText="1"/>
      <protection locked="0"/>
    </xf>
    <xf numFmtId="0" fontId="12" fillId="3" borderId="14" xfId="0" applyFont="1" applyFill="1" applyBorder="1" applyAlignment="1" applyProtection="1">
      <alignment horizontal="center" vertical="center" wrapText="1"/>
      <protection locked="0"/>
    </xf>
    <xf numFmtId="0" fontId="12" fillId="3" borderId="29" xfId="0" applyFont="1" applyFill="1" applyBorder="1" applyAlignment="1" applyProtection="1">
      <alignment horizontal="center" vertical="center" wrapText="1"/>
      <protection locked="0"/>
    </xf>
    <xf numFmtId="0" fontId="12" fillId="0" borderId="14" xfId="0" applyFont="1" applyBorder="1" applyAlignment="1" applyProtection="1">
      <alignment horizontal="center" vertical="center" shrinkToFit="1"/>
      <protection locked="0"/>
    </xf>
    <xf numFmtId="41" fontId="7" fillId="0" borderId="14" xfId="1" applyFont="1" applyBorder="1" applyAlignment="1" applyProtection="1">
      <alignment horizontal="center" vertical="center" wrapText="1"/>
      <protection locked="0"/>
    </xf>
    <xf numFmtId="0" fontId="12" fillId="0" borderId="0" xfId="0" applyFont="1" applyBorder="1" applyAlignment="1" applyProtection="1">
      <alignment vertical="center"/>
      <protection locked="0"/>
    </xf>
    <xf numFmtId="0" fontId="6" fillId="0" borderId="0" xfId="0" applyFont="1" applyBorder="1" applyAlignment="1" applyProtection="1">
      <alignment vertical="center"/>
      <protection locked="0"/>
    </xf>
    <xf numFmtId="0" fontId="6" fillId="0" borderId="28" xfId="0" applyFont="1" applyBorder="1" applyAlignment="1" applyProtection="1">
      <alignment vertical="center"/>
      <protection locked="0"/>
    </xf>
    <xf numFmtId="0" fontId="3" fillId="0" borderId="25" xfId="0" applyFont="1" applyBorder="1" applyProtection="1">
      <alignment vertical="center"/>
      <protection locked="0"/>
    </xf>
    <xf numFmtId="0" fontId="13" fillId="0" borderId="8" xfId="0" applyFont="1" applyBorder="1" applyAlignment="1" applyProtection="1">
      <alignment vertical="center"/>
      <protection locked="0"/>
    </xf>
    <xf numFmtId="0" fontId="13" fillId="0" borderId="0" xfId="0" applyFont="1" applyBorder="1" applyAlignment="1" applyProtection="1">
      <alignment vertical="center"/>
      <protection locked="0"/>
    </xf>
    <xf numFmtId="0" fontId="12" fillId="0" borderId="8" xfId="0" applyFont="1" applyBorder="1" applyAlignment="1" applyProtection="1">
      <alignment vertical="center"/>
      <protection locked="0"/>
    </xf>
    <xf numFmtId="0" fontId="24" fillId="3" borderId="14" xfId="0" applyFont="1" applyFill="1" applyBorder="1" applyAlignment="1" applyProtection="1">
      <alignment horizontal="center" vertical="center" wrapText="1"/>
      <protection locked="0"/>
    </xf>
    <xf numFmtId="0" fontId="4" fillId="0" borderId="14" xfId="0" applyFont="1" applyBorder="1" applyAlignment="1" applyProtection="1">
      <alignment horizontal="center" vertical="center" wrapText="1"/>
      <protection locked="0"/>
    </xf>
    <xf numFmtId="0" fontId="4" fillId="0" borderId="8" xfId="0" applyFont="1" applyBorder="1" applyAlignment="1" applyProtection="1">
      <alignment vertical="center" shrinkToFit="1"/>
      <protection locked="0"/>
    </xf>
    <xf numFmtId="0" fontId="3" fillId="0" borderId="48" xfId="0" applyFont="1" applyBorder="1" applyProtection="1">
      <alignment vertical="center"/>
      <protection locked="0"/>
    </xf>
    <xf numFmtId="0" fontId="5" fillId="0" borderId="0" xfId="0" applyFont="1" applyBorder="1" applyProtection="1">
      <alignment vertical="center"/>
    </xf>
    <xf numFmtId="0" fontId="5" fillId="0" borderId="10" xfId="0" applyFont="1" applyBorder="1" applyProtection="1">
      <alignment vertical="center"/>
    </xf>
    <xf numFmtId="0" fontId="12" fillId="0" borderId="74" xfId="0" applyFont="1" applyBorder="1" applyAlignment="1" applyProtection="1">
      <alignment vertical="center" wrapText="1"/>
    </xf>
    <xf numFmtId="0" fontId="4" fillId="0" borderId="22" xfId="0" applyFont="1" applyBorder="1" applyAlignment="1" applyProtection="1">
      <alignment vertical="center" wrapText="1"/>
    </xf>
    <xf numFmtId="0" fontId="3" fillId="0" borderId="22" xfId="0" applyFont="1" applyBorder="1" applyProtection="1">
      <alignment vertical="center"/>
      <protection locked="0"/>
    </xf>
    <xf numFmtId="0" fontId="4" fillId="0" borderId="39" xfId="0" applyFont="1" applyBorder="1" applyAlignment="1" applyProtection="1">
      <alignment horizontal="center" vertical="center" shrinkToFit="1"/>
    </xf>
    <xf numFmtId="0" fontId="5" fillId="0" borderId="48" xfId="0" applyFont="1" applyBorder="1" applyProtection="1">
      <alignment vertical="center"/>
    </xf>
    <xf numFmtId="0" fontId="17" fillId="0" borderId="1" xfId="0" applyFont="1" applyBorder="1" applyAlignment="1">
      <alignment horizontal="center" vertical="center"/>
    </xf>
    <xf numFmtId="0" fontId="4" fillId="3" borderId="12" xfId="0" applyFont="1" applyFill="1" applyBorder="1" applyAlignment="1" applyProtection="1">
      <alignment horizontal="center" vertical="center" wrapText="1"/>
      <protection locked="0"/>
    </xf>
    <xf numFmtId="0" fontId="12" fillId="2" borderId="32" xfId="0" applyFont="1" applyFill="1" applyBorder="1" applyAlignment="1" applyProtection="1">
      <alignment horizontal="center" vertical="center" wrapText="1"/>
      <protection locked="0"/>
    </xf>
    <xf numFmtId="0" fontId="12" fillId="2" borderId="27" xfId="0" applyFont="1" applyFill="1" applyBorder="1" applyAlignment="1" applyProtection="1">
      <alignment horizontal="center" vertical="center"/>
      <protection locked="0"/>
    </xf>
    <xf numFmtId="0" fontId="12" fillId="2" borderId="37" xfId="0" applyFont="1" applyFill="1" applyBorder="1" applyAlignment="1" applyProtection="1">
      <alignment horizontal="center" vertical="center"/>
      <protection locked="0"/>
    </xf>
    <xf numFmtId="0" fontId="6" fillId="0" borderId="22" xfId="0" applyFont="1" applyBorder="1" applyAlignment="1" applyProtection="1">
      <alignment horizontal="right" vertical="center" wrapText="1"/>
    </xf>
    <xf numFmtId="0" fontId="6" fillId="0" borderId="0" xfId="0" applyFont="1" applyBorder="1" applyAlignment="1" applyProtection="1">
      <alignment horizontal="right" vertical="center" wrapText="1"/>
    </xf>
    <xf numFmtId="0" fontId="6" fillId="0" borderId="5" xfId="0" applyFont="1" applyBorder="1" applyAlignment="1" applyProtection="1">
      <alignment horizontal="right" vertical="center" wrapText="1"/>
    </xf>
    <xf numFmtId="0" fontId="6" fillId="0" borderId="8" xfId="0" applyFont="1" applyBorder="1" applyAlignment="1" applyProtection="1">
      <alignment horizontal="justify" vertical="center" wrapText="1"/>
    </xf>
    <xf numFmtId="0" fontId="6" fillId="0" borderId="0" xfId="0" applyFont="1" applyBorder="1" applyAlignment="1" applyProtection="1">
      <alignment horizontal="justify" vertical="center" wrapText="1"/>
    </xf>
    <xf numFmtId="0" fontId="4" fillId="3" borderId="71" xfId="0" applyFont="1" applyFill="1" applyBorder="1" applyAlignment="1" applyProtection="1">
      <alignment horizontal="center" vertical="center" wrapText="1"/>
      <protection locked="0"/>
    </xf>
    <xf numFmtId="0" fontId="4" fillId="3" borderId="72" xfId="0" applyFont="1" applyFill="1" applyBorder="1" applyAlignment="1" applyProtection="1">
      <alignment horizontal="center" vertical="center" wrapText="1"/>
      <protection locked="0"/>
    </xf>
    <xf numFmtId="0" fontId="4" fillId="3" borderId="73" xfId="0" applyFont="1" applyFill="1" applyBorder="1" applyAlignment="1" applyProtection="1">
      <alignment horizontal="center" vertical="center" wrapText="1"/>
      <protection locked="0"/>
    </xf>
    <xf numFmtId="0" fontId="4" fillId="3" borderId="1" xfId="0" applyFont="1" applyFill="1" applyBorder="1" applyAlignment="1" applyProtection="1">
      <alignment horizontal="center" vertical="center" wrapText="1"/>
      <protection locked="0"/>
    </xf>
    <xf numFmtId="0" fontId="14" fillId="0" borderId="8" xfId="0" applyFont="1" applyBorder="1" applyAlignment="1" applyProtection="1">
      <alignment horizontal="left" vertical="center" wrapText="1"/>
      <protection locked="0"/>
    </xf>
    <xf numFmtId="0" fontId="14" fillId="0" borderId="0" xfId="0" applyFont="1" applyBorder="1" applyAlignment="1" applyProtection="1">
      <alignment horizontal="left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0" xfId="0" applyFont="1" applyBorder="1" applyAlignment="1" applyProtection="1">
      <alignment horizontal="left" vertical="center" wrapText="1"/>
      <protection locked="0"/>
    </xf>
    <xf numFmtId="0" fontId="12" fillId="0" borderId="8" xfId="0" applyFont="1" applyBorder="1" applyAlignment="1" applyProtection="1">
      <alignment horizontal="left" vertical="center" wrapText="1"/>
    </xf>
    <xf numFmtId="0" fontId="12" fillId="0" borderId="0" xfId="0" applyFont="1" applyBorder="1" applyAlignment="1" applyProtection="1">
      <alignment horizontal="left" vertical="center" wrapText="1"/>
    </xf>
    <xf numFmtId="0" fontId="12" fillId="0" borderId="8" xfId="0" applyFont="1" applyBorder="1" applyAlignment="1" applyProtection="1">
      <alignment horizontal="left" vertical="center" wrapText="1"/>
      <protection locked="0"/>
    </xf>
    <xf numFmtId="0" fontId="12" fillId="0" borderId="0" xfId="0" applyFont="1" applyBorder="1" applyAlignment="1" applyProtection="1">
      <alignment horizontal="left" vertical="center" wrapText="1"/>
      <protection locked="0"/>
    </xf>
    <xf numFmtId="0" fontId="6" fillId="0" borderId="13" xfId="0" applyFont="1" applyBorder="1" applyAlignment="1" applyProtection="1">
      <alignment horizontal="justify" vertical="center" wrapText="1"/>
    </xf>
    <xf numFmtId="0" fontId="6" fillId="0" borderId="4" xfId="0" applyFont="1" applyBorder="1" applyAlignment="1" applyProtection="1">
      <alignment horizontal="justify" vertical="center" wrapText="1"/>
    </xf>
    <xf numFmtId="0" fontId="13" fillId="0" borderId="8" xfId="0" applyFont="1" applyBorder="1" applyAlignment="1" applyProtection="1">
      <alignment horizontal="left" vertical="center"/>
      <protection locked="0"/>
    </xf>
    <xf numFmtId="0" fontId="13" fillId="0" borderId="0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justify" vertical="center" wrapText="1"/>
      <protection locked="0"/>
    </xf>
    <xf numFmtId="0" fontId="6" fillId="0" borderId="0" xfId="0" applyFont="1" applyBorder="1" applyAlignment="1" applyProtection="1">
      <alignment horizontal="justify" vertical="center" wrapText="1"/>
      <protection locked="0"/>
    </xf>
    <xf numFmtId="0" fontId="4" fillId="0" borderId="12" xfId="0" applyFont="1" applyBorder="1" applyAlignment="1" applyProtection="1">
      <alignment horizontal="center" vertical="center" wrapText="1"/>
    </xf>
    <xf numFmtId="0" fontId="4" fillId="0" borderId="19" xfId="0" applyFont="1" applyBorder="1" applyAlignment="1" applyProtection="1">
      <alignment horizontal="center" vertical="center" wrapText="1"/>
    </xf>
    <xf numFmtId="0" fontId="4" fillId="0" borderId="15" xfId="0" applyFont="1" applyBorder="1" applyAlignment="1" applyProtection="1">
      <alignment horizontal="center" vertical="center" wrapText="1"/>
    </xf>
    <xf numFmtId="0" fontId="4" fillId="0" borderId="3" xfId="0" applyFont="1" applyBorder="1" applyAlignment="1" applyProtection="1">
      <alignment horizontal="center" vertical="center" wrapText="1"/>
    </xf>
    <xf numFmtId="0" fontId="6" fillId="0" borderId="13" xfId="0" applyFont="1" applyBorder="1" applyAlignment="1" applyProtection="1">
      <alignment horizontal="left" vertical="center" wrapText="1"/>
      <protection locked="0"/>
    </xf>
    <xf numFmtId="0" fontId="6" fillId="0" borderId="4" xfId="0" applyFont="1" applyBorder="1" applyAlignment="1" applyProtection="1">
      <alignment horizontal="left" vertical="center" wrapText="1"/>
      <protection locked="0"/>
    </xf>
    <xf numFmtId="0" fontId="12" fillId="2" borderId="45" xfId="0" applyFont="1" applyFill="1" applyBorder="1" applyAlignment="1" applyProtection="1">
      <alignment horizontal="center" vertical="center"/>
      <protection locked="0"/>
    </xf>
    <xf numFmtId="0" fontId="12" fillId="2" borderId="46" xfId="0" applyFont="1" applyFill="1" applyBorder="1" applyAlignment="1" applyProtection="1">
      <alignment horizontal="center" vertical="center"/>
      <protection locked="0"/>
    </xf>
    <xf numFmtId="0" fontId="12" fillId="2" borderId="47" xfId="0" applyFont="1" applyFill="1" applyBorder="1" applyAlignment="1" applyProtection="1">
      <alignment horizontal="center" vertical="center"/>
      <protection locked="0"/>
    </xf>
    <xf numFmtId="0" fontId="12" fillId="0" borderId="2" xfId="0" applyFont="1" applyBorder="1" applyAlignment="1" applyProtection="1">
      <alignment horizontal="justify" vertical="center" wrapText="1"/>
    </xf>
    <xf numFmtId="0" fontId="12" fillId="0" borderId="53" xfId="0" applyFont="1" applyBorder="1" applyAlignment="1" applyProtection="1">
      <alignment horizontal="justify" vertical="center" wrapText="1"/>
    </xf>
    <xf numFmtId="0" fontId="6" fillId="0" borderId="0" xfId="0" applyFont="1" applyBorder="1" applyAlignment="1" applyProtection="1">
      <alignment horizontal="left" vertical="center"/>
      <protection locked="0"/>
    </xf>
    <xf numFmtId="0" fontId="6" fillId="0" borderId="28" xfId="0" applyFont="1" applyBorder="1" applyAlignment="1" applyProtection="1">
      <alignment horizontal="left" vertical="center"/>
      <protection locked="0"/>
    </xf>
    <xf numFmtId="0" fontId="12" fillId="0" borderId="28" xfId="0" applyFont="1" applyBorder="1" applyAlignment="1" applyProtection="1">
      <alignment horizontal="left" vertical="center" wrapText="1"/>
    </xf>
    <xf numFmtId="0" fontId="12" fillId="2" borderId="50" xfId="0" applyFont="1" applyFill="1" applyBorder="1" applyAlignment="1" applyProtection="1">
      <alignment horizontal="center" vertical="center"/>
      <protection locked="0"/>
    </xf>
    <xf numFmtId="0" fontId="12" fillId="2" borderId="52" xfId="0" applyFont="1" applyFill="1" applyBorder="1" applyAlignment="1" applyProtection="1">
      <alignment horizontal="center" vertical="center"/>
      <protection locked="0"/>
    </xf>
    <xf numFmtId="0" fontId="4" fillId="2" borderId="15" xfId="0" applyFont="1" applyFill="1" applyBorder="1" applyAlignment="1" applyProtection="1">
      <alignment horizontal="center" vertical="center" wrapText="1"/>
    </xf>
    <xf numFmtId="0" fontId="4" fillId="2" borderId="3" xfId="0" applyFont="1" applyFill="1" applyBorder="1" applyAlignment="1" applyProtection="1">
      <alignment horizontal="center" vertical="center" wrapText="1"/>
    </xf>
    <xf numFmtId="0" fontId="6" fillId="0" borderId="9" xfId="0" applyFont="1" applyBorder="1" applyAlignment="1" applyProtection="1">
      <alignment horizontal="right" vertical="center" wrapText="1"/>
    </xf>
    <xf numFmtId="0" fontId="12" fillId="0" borderId="7" xfId="0" applyFont="1" applyBorder="1" applyAlignment="1" applyProtection="1">
      <alignment horizontal="left" vertical="center" wrapText="1"/>
    </xf>
    <xf numFmtId="0" fontId="12" fillId="0" borderId="9" xfId="0" applyFont="1" applyBorder="1" applyAlignment="1" applyProtection="1">
      <alignment horizontal="left" vertical="center" wrapText="1"/>
    </xf>
    <xf numFmtId="0" fontId="12" fillId="0" borderId="51" xfId="0" applyFont="1" applyBorder="1" applyAlignment="1" applyProtection="1">
      <alignment horizontal="left" vertical="center" wrapText="1"/>
    </xf>
    <xf numFmtId="0" fontId="12" fillId="0" borderId="28" xfId="0" applyFont="1" applyBorder="1" applyAlignment="1" applyProtection="1">
      <alignment horizontal="left" vertical="center" wrapText="1"/>
      <protection locked="0"/>
    </xf>
    <xf numFmtId="0" fontId="6" fillId="0" borderId="49" xfId="0" applyFont="1" applyBorder="1" applyAlignment="1" applyProtection="1">
      <alignment horizontal="left" vertical="center" wrapText="1"/>
      <protection locked="0"/>
    </xf>
    <xf numFmtId="0" fontId="6" fillId="0" borderId="10" xfId="0" applyFont="1" applyBorder="1" applyAlignment="1" applyProtection="1">
      <alignment horizontal="left" vertical="center" wrapText="1"/>
      <protection locked="0"/>
    </xf>
    <xf numFmtId="0" fontId="6" fillId="0" borderId="25" xfId="0" applyFont="1" applyBorder="1" applyAlignment="1" applyProtection="1">
      <alignment horizontal="left" vertical="center" wrapText="1"/>
      <protection locked="0"/>
    </xf>
    <xf numFmtId="0" fontId="6" fillId="0" borderId="8" xfId="0" applyFont="1" applyBorder="1" applyAlignment="1" applyProtection="1">
      <alignment horizontal="right" vertical="center" wrapText="1"/>
    </xf>
    <xf numFmtId="0" fontId="4" fillId="3" borderId="26" xfId="0" applyFont="1" applyFill="1" applyBorder="1" applyAlignment="1" applyProtection="1">
      <alignment horizontal="center" vertical="center" wrapText="1"/>
      <protection locked="0"/>
    </xf>
    <xf numFmtId="0" fontId="4" fillId="3" borderId="27" xfId="0" applyFont="1" applyFill="1" applyBorder="1" applyAlignment="1" applyProtection="1">
      <alignment horizontal="center" vertical="center" wrapText="1"/>
      <protection locked="0"/>
    </xf>
    <xf numFmtId="0" fontId="4" fillId="3" borderId="37" xfId="0" applyFont="1" applyFill="1" applyBorder="1" applyAlignment="1" applyProtection="1">
      <alignment horizontal="center" vertical="center" wrapText="1"/>
      <protection locked="0"/>
    </xf>
    <xf numFmtId="0" fontId="4" fillId="3" borderId="12" xfId="0" applyFont="1" applyFill="1" applyBorder="1" applyAlignment="1" applyProtection="1">
      <alignment horizontal="center" vertical="center" wrapText="1"/>
      <protection locked="0"/>
    </xf>
    <xf numFmtId="0" fontId="4" fillId="3" borderId="11" xfId="0" applyFont="1" applyFill="1" applyBorder="1" applyAlignment="1" applyProtection="1">
      <alignment horizontal="center" vertical="center" wrapText="1"/>
      <protection locked="0"/>
    </xf>
    <xf numFmtId="0" fontId="4" fillId="3" borderId="38" xfId="0" applyFont="1" applyFill="1" applyBorder="1" applyAlignment="1" applyProtection="1">
      <alignment horizontal="center" vertical="center" wrapText="1"/>
      <protection locked="0"/>
    </xf>
    <xf numFmtId="0" fontId="16" fillId="0" borderId="21" xfId="0" applyFont="1" applyBorder="1" applyAlignment="1" applyProtection="1">
      <alignment horizontal="center" vertical="center"/>
      <protection locked="0"/>
    </xf>
    <xf numFmtId="0" fontId="16" fillId="0" borderId="22" xfId="0" applyFont="1" applyBorder="1" applyAlignment="1" applyProtection="1">
      <alignment horizontal="center" vertical="center"/>
      <protection locked="0"/>
    </xf>
    <xf numFmtId="0" fontId="16" fillId="0" borderId="23" xfId="0" applyFont="1" applyBorder="1" applyAlignment="1" applyProtection="1">
      <alignment horizontal="center" vertical="center"/>
      <protection locked="0"/>
    </xf>
    <xf numFmtId="0" fontId="15" fillId="0" borderId="24" xfId="0" applyFont="1" applyBorder="1" applyAlignment="1" applyProtection="1">
      <alignment horizontal="center" vertical="center"/>
      <protection locked="0"/>
    </xf>
    <xf numFmtId="0" fontId="15" fillId="0" borderId="10" xfId="0" applyFont="1" applyBorder="1" applyAlignment="1" applyProtection="1">
      <alignment horizontal="center" vertical="center"/>
      <protection locked="0"/>
    </xf>
    <xf numFmtId="0" fontId="15" fillId="0" borderId="25" xfId="0" applyFont="1" applyBorder="1" applyAlignment="1" applyProtection="1">
      <alignment horizontal="center" vertical="center"/>
      <protection locked="0"/>
    </xf>
    <xf numFmtId="0" fontId="4" fillId="3" borderId="30" xfId="0" applyFont="1" applyFill="1" applyBorder="1" applyAlignment="1" applyProtection="1">
      <alignment horizontal="center" vertical="center" wrapText="1"/>
      <protection locked="0"/>
    </xf>
    <xf numFmtId="41" fontId="6" fillId="0" borderId="62" xfId="6" applyFont="1" applyBorder="1" applyAlignment="1" applyProtection="1">
      <alignment horizontal="right" vertical="center" wrapText="1"/>
      <protection locked="0"/>
    </xf>
    <xf numFmtId="41" fontId="6" fillId="0" borderId="61" xfId="6" applyFont="1" applyBorder="1" applyAlignment="1" applyProtection="1">
      <alignment horizontal="right" vertical="center" wrapText="1"/>
      <protection locked="0"/>
    </xf>
    <xf numFmtId="41" fontId="6" fillId="0" borderId="15" xfId="4" applyFont="1" applyBorder="1" applyAlignment="1" applyProtection="1">
      <alignment horizontal="right" vertical="center" wrapText="1"/>
      <protection locked="0"/>
    </xf>
    <xf numFmtId="41" fontId="6" fillId="0" borderId="20" xfId="4" applyFont="1" applyBorder="1" applyAlignment="1" applyProtection="1">
      <alignment horizontal="right" vertical="center" wrapText="1"/>
      <protection locked="0"/>
    </xf>
    <xf numFmtId="41" fontId="6" fillId="0" borderId="15" xfId="6" applyFont="1" applyBorder="1" applyAlignment="1" applyProtection="1">
      <alignment horizontal="right" vertical="center" wrapText="1"/>
      <protection locked="0"/>
    </xf>
    <xf numFmtId="41" fontId="6" fillId="0" borderId="20" xfId="6" applyFont="1" applyBorder="1" applyAlignment="1" applyProtection="1">
      <alignment horizontal="right" vertical="center" wrapText="1"/>
      <protection locked="0"/>
    </xf>
    <xf numFmtId="0" fontId="4" fillId="3" borderId="19" xfId="0" applyFont="1" applyFill="1" applyBorder="1" applyAlignment="1" applyProtection="1">
      <alignment horizontal="center" vertical="center" wrapText="1"/>
      <protection locked="0"/>
    </xf>
    <xf numFmtId="41" fontId="6" fillId="0" borderId="1" xfId="6" applyFont="1" applyBorder="1" applyAlignment="1" applyProtection="1">
      <alignment horizontal="right" vertical="center" wrapText="1"/>
      <protection locked="0"/>
    </xf>
    <xf numFmtId="41" fontId="6" fillId="0" borderId="3" xfId="4" applyFont="1" applyBorder="1" applyAlignment="1" applyProtection="1">
      <alignment horizontal="right" vertical="center" wrapText="1"/>
      <protection locked="0"/>
    </xf>
    <xf numFmtId="0" fontId="4" fillId="3" borderId="32" xfId="0" applyFont="1" applyFill="1" applyBorder="1" applyAlignment="1" applyProtection="1">
      <alignment horizontal="center" vertical="center" wrapText="1"/>
      <protection locked="0"/>
    </xf>
    <xf numFmtId="0" fontId="4" fillId="3" borderId="36" xfId="0" applyFont="1" applyFill="1" applyBorder="1" applyAlignment="1" applyProtection="1">
      <alignment horizontal="center" vertical="center" wrapText="1"/>
      <protection locked="0"/>
    </xf>
    <xf numFmtId="41" fontId="6" fillId="0" borderId="34" xfId="6" applyFont="1" applyBorder="1" applyAlignment="1" applyProtection="1">
      <alignment horizontal="right" vertical="center" wrapText="1"/>
      <protection locked="0"/>
    </xf>
    <xf numFmtId="41" fontId="6" fillId="0" borderId="35" xfId="6" applyFont="1" applyBorder="1" applyAlignment="1" applyProtection="1">
      <alignment horizontal="right" vertical="center" wrapText="1"/>
      <protection locked="0"/>
    </xf>
    <xf numFmtId="41" fontId="6" fillId="0" borderId="34" xfId="4" applyFont="1" applyBorder="1" applyAlignment="1" applyProtection="1">
      <alignment horizontal="right" vertical="center" wrapText="1"/>
      <protection locked="0"/>
    </xf>
    <xf numFmtId="41" fontId="6" fillId="0" borderId="35" xfId="4" applyFont="1" applyBorder="1" applyAlignment="1" applyProtection="1">
      <alignment horizontal="right" vertical="center" wrapText="1"/>
      <protection locked="0"/>
    </xf>
    <xf numFmtId="41" fontId="6" fillId="0" borderId="13" xfId="6" applyFont="1" applyBorder="1" applyAlignment="1" applyProtection="1">
      <alignment horizontal="right" vertical="center" wrapText="1"/>
      <protection locked="0"/>
    </xf>
    <xf numFmtId="41" fontId="6" fillId="0" borderId="6" xfId="6" applyFont="1" applyBorder="1" applyAlignment="1" applyProtection="1">
      <alignment horizontal="right" vertical="center" wrapText="1"/>
      <protection locked="0"/>
    </xf>
    <xf numFmtId="0" fontId="10" fillId="0" borderId="17" xfId="0" applyFont="1" applyBorder="1" applyAlignment="1" applyProtection="1">
      <alignment horizontal="left" vertical="center"/>
      <protection locked="0"/>
    </xf>
    <xf numFmtId="0" fontId="10" fillId="0" borderId="18" xfId="0" applyFont="1" applyBorder="1" applyAlignment="1" applyProtection="1">
      <alignment horizontal="left" vertical="center"/>
      <protection locked="0"/>
    </xf>
    <xf numFmtId="0" fontId="18" fillId="0" borderId="1" xfId="0" applyFont="1" applyBorder="1" applyAlignment="1">
      <alignment horizontal="center" vertical="center"/>
    </xf>
    <xf numFmtId="0" fontId="18" fillId="0" borderId="16" xfId="0" applyFont="1" applyBorder="1" applyAlignment="1">
      <alignment horizontal="center" vertical="center"/>
    </xf>
    <xf numFmtId="0" fontId="18" fillId="0" borderId="18" xfId="0" applyFont="1" applyBorder="1" applyAlignment="1">
      <alignment horizontal="center" vertical="center"/>
    </xf>
    <xf numFmtId="0" fontId="21" fillId="6" borderId="1" xfId="0" applyFont="1" applyFill="1" applyBorder="1" applyAlignment="1">
      <alignment horizontal="center" vertical="center"/>
    </xf>
    <xf numFmtId="0" fontId="17" fillId="5" borderId="1" xfId="0" applyFont="1" applyFill="1" applyBorder="1" applyAlignment="1">
      <alignment horizontal="center" vertical="center"/>
    </xf>
    <xf numFmtId="0" fontId="18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/>
    </xf>
    <xf numFmtId="0" fontId="18" fillId="0" borderId="19" xfId="0" applyFont="1" applyBorder="1" applyAlignment="1">
      <alignment horizontal="center" vertical="center"/>
    </xf>
    <xf numFmtId="0" fontId="18" fillId="0" borderId="69" xfId="0" applyFont="1" applyBorder="1" applyAlignment="1">
      <alignment horizontal="center" vertical="center"/>
    </xf>
    <xf numFmtId="0" fontId="18" fillId="0" borderId="17" xfId="0" applyFont="1" applyBorder="1" applyAlignment="1">
      <alignment horizontal="center" vertical="center"/>
    </xf>
    <xf numFmtId="0" fontId="18" fillId="0" borderId="16" xfId="0" applyFont="1" applyBorder="1" applyAlignment="1">
      <alignment horizontal="center" vertical="center" wrapText="1"/>
    </xf>
    <xf numFmtId="0" fontId="17" fillId="4" borderId="2" xfId="0" applyFont="1" applyFill="1" applyBorder="1" applyAlignment="1">
      <alignment horizontal="center" vertical="center"/>
    </xf>
    <xf numFmtId="0" fontId="17" fillId="4" borderId="54" xfId="0" applyFont="1" applyFill="1" applyBorder="1" applyAlignment="1">
      <alignment horizontal="center" vertical="center"/>
    </xf>
    <xf numFmtId="0" fontId="18" fillId="0" borderId="67" xfId="0" applyFont="1" applyBorder="1" applyAlignment="1">
      <alignment horizontal="center" vertical="center" wrapText="1"/>
    </xf>
    <xf numFmtId="0" fontId="18" fillId="0" borderId="68" xfId="0" applyFont="1" applyBorder="1" applyAlignment="1">
      <alignment horizontal="center" vertical="center" wrapText="1"/>
    </xf>
  </cellXfs>
  <cellStyles count="7">
    <cellStyle name="백분율" xfId="2" builtinId="5"/>
    <cellStyle name="쉼표 [0]" xfId="1" builtinId="6"/>
    <cellStyle name="쉼표 [0] 2" xfId="3"/>
    <cellStyle name="쉼표 [0] 2 2" xfId="4"/>
    <cellStyle name="쉼표 [0] 3" xfId="5"/>
    <cellStyle name="쉼표 [0] 4" xfId="6"/>
    <cellStyle name="표준" xfId="0" builtinId="0"/>
  </cellStyles>
  <dxfs count="0"/>
  <tableStyles count="0" defaultTableStyle="TableStyleMedium2" defaultPivotStyle="PivotStyleLight16"/>
  <colors>
    <mruColors>
      <color rgb="FF333399"/>
      <color rgb="FF3333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</sheetPr>
  <dimension ref="A1:O145"/>
  <sheetViews>
    <sheetView zoomScale="115" zoomScaleNormal="115" workbookViewId="0">
      <selection activeCell="C142" sqref="C142:E142"/>
    </sheetView>
  </sheetViews>
  <sheetFormatPr defaultRowHeight="16.5"/>
  <cols>
    <col min="1" max="1" width="18.75" style="120" customWidth="1"/>
    <col min="2" max="9" width="15.125" style="120" customWidth="1"/>
    <col min="10" max="16384" width="9" style="120"/>
  </cols>
  <sheetData>
    <row r="1" spans="1:9">
      <c r="A1" s="119"/>
      <c r="B1" s="119"/>
      <c r="C1" s="119"/>
      <c r="D1" s="119"/>
      <c r="E1" s="119"/>
      <c r="F1" s="119"/>
      <c r="G1" s="119"/>
      <c r="H1" s="119"/>
      <c r="I1" s="119"/>
    </row>
    <row r="2" spans="1:9" ht="35.25" customHeight="1">
      <c r="A2" s="121" t="s">
        <v>0</v>
      </c>
      <c r="B2" s="244" t="s">
        <v>1</v>
      </c>
      <c r="C2" s="244"/>
      <c r="D2" s="244"/>
      <c r="E2" s="245"/>
      <c r="F2" s="119"/>
      <c r="G2" s="119"/>
      <c r="H2" s="119"/>
      <c r="I2" s="119"/>
    </row>
    <row r="3" spans="1:9" ht="33" customHeight="1" thickBot="1">
      <c r="A3" s="122" t="s">
        <v>2</v>
      </c>
      <c r="B3" s="123"/>
      <c r="C3" s="123"/>
      <c r="D3" s="123"/>
      <c r="E3" s="123"/>
      <c r="F3" s="123"/>
      <c r="G3" s="123"/>
      <c r="H3" s="123"/>
      <c r="I3" s="123"/>
    </row>
    <row r="4" spans="1:9" ht="21.75" customHeight="1">
      <c r="A4" s="236" t="s">
        <v>3</v>
      </c>
      <c r="B4" s="124">
        <v>2022</v>
      </c>
      <c r="C4" s="238"/>
      <c r="D4" s="239"/>
      <c r="E4" s="237" t="s">
        <v>4</v>
      </c>
      <c r="F4" s="124">
        <v>2022</v>
      </c>
      <c r="G4" s="240"/>
      <c r="H4" s="241"/>
      <c r="I4" s="125"/>
    </row>
    <row r="5" spans="1:9" ht="21.75" customHeight="1">
      <c r="A5" s="215"/>
      <c r="B5" s="126">
        <v>2023</v>
      </c>
      <c r="C5" s="231"/>
      <c r="D5" s="232"/>
      <c r="E5" s="218"/>
      <c r="F5" s="126">
        <v>2023</v>
      </c>
      <c r="G5" s="229"/>
      <c r="H5" s="230"/>
      <c r="I5" s="127"/>
    </row>
    <row r="6" spans="1:9" ht="21.75" customHeight="1" thickBot="1">
      <c r="A6" s="226"/>
      <c r="B6" s="128">
        <v>2024</v>
      </c>
      <c r="C6" s="242"/>
      <c r="D6" s="243"/>
      <c r="E6" s="218"/>
      <c r="F6" s="160">
        <v>2024</v>
      </c>
      <c r="G6" s="229"/>
      <c r="H6" s="230"/>
      <c r="I6" s="127"/>
    </row>
    <row r="7" spans="1:9" ht="21.75" customHeight="1">
      <c r="A7" s="169" t="s">
        <v>5</v>
      </c>
      <c r="B7" s="124">
        <v>2022</v>
      </c>
      <c r="C7" s="234"/>
      <c r="D7" s="234"/>
      <c r="E7" s="172" t="s">
        <v>228</v>
      </c>
      <c r="F7" s="124">
        <v>2022</v>
      </c>
      <c r="G7" s="235"/>
      <c r="H7" s="230"/>
      <c r="I7" s="127"/>
    </row>
    <row r="8" spans="1:9" ht="21.75" customHeight="1">
      <c r="A8" s="170"/>
      <c r="B8" s="126">
        <v>2023</v>
      </c>
      <c r="C8" s="234"/>
      <c r="D8" s="234"/>
      <c r="E8" s="172"/>
      <c r="F8" s="126">
        <v>2023</v>
      </c>
      <c r="G8" s="235"/>
      <c r="H8" s="230"/>
      <c r="I8" s="127"/>
    </row>
    <row r="9" spans="1:9" ht="21.75" customHeight="1" thickBot="1">
      <c r="A9" s="171"/>
      <c r="B9" s="160">
        <v>2024</v>
      </c>
      <c r="C9" s="234"/>
      <c r="D9" s="234"/>
      <c r="E9" s="172"/>
      <c r="F9" s="160">
        <v>2024</v>
      </c>
      <c r="G9" s="235"/>
      <c r="H9" s="230"/>
      <c r="I9" s="127"/>
    </row>
    <row r="10" spans="1:9" ht="21.75" customHeight="1">
      <c r="A10" s="169" t="s">
        <v>6</v>
      </c>
      <c r="B10" s="124">
        <v>2022</v>
      </c>
      <c r="C10" s="234"/>
      <c r="D10" s="234"/>
      <c r="E10" s="172" t="s">
        <v>7</v>
      </c>
      <c r="F10" s="124">
        <v>2022</v>
      </c>
      <c r="G10" s="235"/>
      <c r="H10" s="230"/>
      <c r="I10" s="127"/>
    </row>
    <row r="11" spans="1:9" ht="21.75" customHeight="1">
      <c r="A11" s="170"/>
      <c r="B11" s="126">
        <v>2023</v>
      </c>
      <c r="C11" s="234"/>
      <c r="D11" s="234"/>
      <c r="E11" s="172"/>
      <c r="F11" s="126">
        <v>2023</v>
      </c>
      <c r="G11" s="235"/>
      <c r="H11" s="230"/>
      <c r="I11" s="127"/>
    </row>
    <row r="12" spans="1:9" ht="21.75" customHeight="1" thickBot="1">
      <c r="A12" s="171"/>
      <c r="B12" s="160">
        <v>2024</v>
      </c>
      <c r="C12" s="234"/>
      <c r="D12" s="234"/>
      <c r="E12" s="172"/>
      <c r="F12" s="160">
        <v>2024</v>
      </c>
      <c r="G12" s="235"/>
      <c r="H12" s="230"/>
      <c r="I12" s="127"/>
    </row>
    <row r="13" spans="1:9" ht="21.75" customHeight="1">
      <c r="A13" s="169" t="s">
        <v>8</v>
      </c>
      <c r="B13" s="124">
        <v>2022</v>
      </c>
      <c r="C13" s="234"/>
      <c r="D13" s="234"/>
      <c r="E13" s="172" t="s">
        <v>9</v>
      </c>
      <c r="F13" s="124">
        <v>2022</v>
      </c>
      <c r="G13" s="235"/>
      <c r="H13" s="230"/>
      <c r="I13" s="127"/>
    </row>
    <row r="14" spans="1:9" ht="21.75" customHeight="1">
      <c r="A14" s="170"/>
      <c r="B14" s="126">
        <v>2023</v>
      </c>
      <c r="C14" s="234"/>
      <c r="D14" s="234"/>
      <c r="E14" s="172"/>
      <c r="F14" s="126">
        <v>2023</v>
      </c>
      <c r="G14" s="235"/>
      <c r="H14" s="230"/>
      <c r="I14" s="127"/>
    </row>
    <row r="15" spans="1:9" ht="21.75" customHeight="1" thickBot="1">
      <c r="A15" s="171"/>
      <c r="B15" s="160">
        <v>2024</v>
      </c>
      <c r="C15" s="234"/>
      <c r="D15" s="234"/>
      <c r="E15" s="172"/>
      <c r="F15" s="160">
        <v>2024</v>
      </c>
      <c r="G15" s="235"/>
      <c r="H15" s="230"/>
      <c r="I15" s="127"/>
    </row>
    <row r="16" spans="1:9" ht="21.75" customHeight="1">
      <c r="A16" s="169" t="s">
        <v>10</v>
      </c>
      <c r="B16" s="124">
        <v>2022</v>
      </c>
      <c r="C16" s="234"/>
      <c r="D16" s="234"/>
      <c r="E16" s="172" t="s">
        <v>11</v>
      </c>
      <c r="F16" s="124">
        <v>2022</v>
      </c>
      <c r="G16" s="235"/>
      <c r="H16" s="230"/>
      <c r="I16" s="127"/>
    </row>
    <row r="17" spans="1:15" ht="21.75" customHeight="1">
      <c r="A17" s="170"/>
      <c r="B17" s="126">
        <v>2023</v>
      </c>
      <c r="C17" s="234"/>
      <c r="D17" s="234"/>
      <c r="E17" s="172"/>
      <c r="F17" s="126">
        <v>2023</v>
      </c>
      <c r="G17" s="235"/>
      <c r="H17" s="230"/>
      <c r="I17" s="127"/>
    </row>
    <row r="18" spans="1:15" ht="21.75" customHeight="1" thickBot="1">
      <c r="A18" s="171"/>
      <c r="B18" s="160">
        <v>2024</v>
      </c>
      <c r="C18" s="234"/>
      <c r="D18" s="234"/>
      <c r="E18" s="172"/>
      <c r="F18" s="160">
        <v>2024</v>
      </c>
      <c r="G18" s="235"/>
      <c r="H18" s="230"/>
      <c r="I18" s="127"/>
      <c r="O18" s="129"/>
    </row>
    <row r="19" spans="1:15" ht="21.75" customHeight="1">
      <c r="A19" s="169" t="s">
        <v>12</v>
      </c>
      <c r="B19" s="124">
        <v>2022</v>
      </c>
      <c r="C19" s="234"/>
      <c r="D19" s="234"/>
      <c r="E19" s="172" t="s">
        <v>13</v>
      </c>
      <c r="F19" s="124">
        <v>2022</v>
      </c>
      <c r="G19" s="235"/>
      <c r="H19" s="230"/>
      <c r="I19" s="127"/>
    </row>
    <row r="20" spans="1:15" ht="21.75" customHeight="1">
      <c r="A20" s="170"/>
      <c r="B20" s="126">
        <v>2023</v>
      </c>
      <c r="C20" s="234"/>
      <c r="D20" s="234"/>
      <c r="E20" s="172"/>
      <c r="F20" s="126">
        <v>2023</v>
      </c>
      <c r="G20" s="235"/>
      <c r="H20" s="230"/>
      <c r="I20" s="127"/>
    </row>
    <row r="21" spans="1:15" ht="21.75" customHeight="1" thickBot="1">
      <c r="A21" s="171"/>
      <c r="B21" s="160">
        <v>2024</v>
      </c>
      <c r="C21" s="234"/>
      <c r="D21" s="234"/>
      <c r="E21" s="172"/>
      <c r="F21" s="160">
        <v>2024</v>
      </c>
      <c r="G21" s="235"/>
      <c r="H21" s="230"/>
      <c r="I21" s="127"/>
    </row>
    <row r="22" spans="1:15" ht="21.75" customHeight="1">
      <c r="A22" s="169" t="s">
        <v>14</v>
      </c>
      <c r="B22" s="124">
        <v>2022</v>
      </c>
      <c r="C22" s="234"/>
      <c r="D22" s="234"/>
      <c r="E22" s="172" t="s">
        <v>15</v>
      </c>
      <c r="F22" s="124">
        <v>2022</v>
      </c>
      <c r="G22" s="235"/>
      <c r="H22" s="230"/>
      <c r="I22" s="127"/>
    </row>
    <row r="23" spans="1:15" ht="21.75" customHeight="1">
      <c r="A23" s="170"/>
      <c r="B23" s="126">
        <v>2023</v>
      </c>
      <c r="C23" s="234"/>
      <c r="D23" s="234"/>
      <c r="E23" s="172"/>
      <c r="F23" s="126">
        <v>2023</v>
      </c>
      <c r="G23" s="235"/>
      <c r="H23" s="230"/>
      <c r="I23" s="127"/>
    </row>
    <row r="24" spans="1:15" ht="21.75" customHeight="1" thickBot="1">
      <c r="A24" s="171"/>
      <c r="B24" s="160">
        <v>2024</v>
      </c>
      <c r="C24" s="234"/>
      <c r="D24" s="234"/>
      <c r="E24" s="172"/>
      <c r="F24" s="160">
        <v>2024</v>
      </c>
      <c r="G24" s="235"/>
      <c r="H24" s="230"/>
      <c r="I24" s="127"/>
    </row>
    <row r="25" spans="1:15" ht="20.25" customHeight="1">
      <c r="A25" s="169" t="s">
        <v>16</v>
      </c>
      <c r="B25" s="124">
        <v>2022</v>
      </c>
      <c r="C25" s="234"/>
      <c r="D25" s="234"/>
      <c r="E25" s="172" t="s">
        <v>17</v>
      </c>
      <c r="F25" s="124">
        <v>2022</v>
      </c>
      <c r="G25" s="235"/>
      <c r="H25" s="230"/>
      <c r="I25" s="127"/>
    </row>
    <row r="26" spans="1:15" ht="20.25" customHeight="1">
      <c r="A26" s="170"/>
      <c r="B26" s="126">
        <v>2023</v>
      </c>
      <c r="C26" s="234"/>
      <c r="D26" s="234"/>
      <c r="E26" s="172"/>
      <c r="F26" s="126">
        <v>2023</v>
      </c>
      <c r="G26" s="235"/>
      <c r="H26" s="230"/>
      <c r="I26" s="127"/>
    </row>
    <row r="27" spans="1:15" ht="20.25" customHeight="1" thickBot="1">
      <c r="A27" s="171"/>
      <c r="B27" s="160">
        <v>2024</v>
      </c>
      <c r="C27" s="234"/>
      <c r="D27" s="234"/>
      <c r="E27" s="172"/>
      <c r="F27" s="160">
        <v>2024</v>
      </c>
      <c r="G27" s="235"/>
      <c r="H27" s="230"/>
      <c r="I27" s="127"/>
    </row>
    <row r="28" spans="1:15" ht="22.5" customHeight="1">
      <c r="A28" s="169" t="s">
        <v>18</v>
      </c>
      <c r="B28" s="124">
        <v>2022</v>
      </c>
      <c r="C28" s="234"/>
      <c r="D28" s="234"/>
      <c r="E28" s="172" t="s">
        <v>19</v>
      </c>
      <c r="F28" s="124">
        <v>2022</v>
      </c>
      <c r="G28" s="235"/>
      <c r="H28" s="230"/>
      <c r="I28" s="127"/>
    </row>
    <row r="29" spans="1:15" ht="22.5" customHeight="1">
      <c r="A29" s="170"/>
      <c r="B29" s="126">
        <v>2023</v>
      </c>
      <c r="C29" s="234"/>
      <c r="D29" s="234"/>
      <c r="E29" s="172"/>
      <c r="F29" s="126">
        <v>2023</v>
      </c>
      <c r="G29" s="235"/>
      <c r="H29" s="230"/>
      <c r="I29" s="127"/>
    </row>
    <row r="30" spans="1:15" ht="22.5" customHeight="1" thickBot="1">
      <c r="A30" s="171"/>
      <c r="B30" s="160">
        <v>2024</v>
      </c>
      <c r="C30" s="234"/>
      <c r="D30" s="234"/>
      <c r="E30" s="172"/>
      <c r="F30" s="160">
        <v>2024</v>
      </c>
      <c r="G30" s="235"/>
      <c r="H30" s="230"/>
      <c r="I30" s="127"/>
    </row>
    <row r="31" spans="1:15" ht="22.5" customHeight="1">
      <c r="A31" s="169" t="s">
        <v>20</v>
      </c>
      <c r="B31" s="124">
        <v>2022</v>
      </c>
      <c r="C31" s="234"/>
      <c r="D31" s="234"/>
      <c r="E31" s="172" t="s">
        <v>21</v>
      </c>
      <c r="F31" s="124">
        <v>2022</v>
      </c>
      <c r="G31" s="235"/>
      <c r="H31" s="230"/>
      <c r="I31" s="127"/>
    </row>
    <row r="32" spans="1:15" ht="22.5" customHeight="1">
      <c r="A32" s="170"/>
      <c r="B32" s="126">
        <v>2023</v>
      </c>
      <c r="C32" s="234"/>
      <c r="D32" s="234"/>
      <c r="E32" s="172"/>
      <c r="F32" s="126">
        <v>2023</v>
      </c>
      <c r="G32" s="235"/>
      <c r="H32" s="230"/>
      <c r="I32" s="127"/>
    </row>
    <row r="33" spans="1:9" ht="22.5" customHeight="1" thickBot="1">
      <c r="A33" s="171"/>
      <c r="B33" s="160">
        <v>2024</v>
      </c>
      <c r="C33" s="234"/>
      <c r="D33" s="234"/>
      <c r="E33" s="172"/>
      <c r="F33" s="160">
        <v>2024</v>
      </c>
      <c r="G33" s="235"/>
      <c r="H33" s="230"/>
      <c r="I33" s="127"/>
    </row>
    <row r="34" spans="1:9" ht="21" customHeight="1">
      <c r="A34" s="169" t="s">
        <v>22</v>
      </c>
      <c r="B34" s="124">
        <v>2022</v>
      </c>
      <c r="C34" s="234"/>
      <c r="D34" s="234"/>
      <c r="E34" s="172" t="s">
        <v>23</v>
      </c>
      <c r="F34" s="124">
        <v>2022</v>
      </c>
      <c r="G34" s="235"/>
      <c r="H34" s="230"/>
      <c r="I34" s="127"/>
    </row>
    <row r="35" spans="1:9" ht="21" customHeight="1">
      <c r="A35" s="170"/>
      <c r="B35" s="126">
        <v>2023</v>
      </c>
      <c r="C35" s="234"/>
      <c r="D35" s="234"/>
      <c r="E35" s="172"/>
      <c r="F35" s="126">
        <v>2023</v>
      </c>
      <c r="G35" s="235"/>
      <c r="H35" s="230"/>
      <c r="I35" s="127"/>
    </row>
    <row r="36" spans="1:9" ht="21" customHeight="1" thickBot="1">
      <c r="A36" s="171"/>
      <c r="B36" s="160">
        <v>2024</v>
      </c>
      <c r="C36" s="234"/>
      <c r="D36" s="234"/>
      <c r="E36" s="172"/>
      <c r="F36" s="160">
        <v>2024</v>
      </c>
      <c r="G36" s="235"/>
      <c r="H36" s="230"/>
      <c r="I36" s="127"/>
    </row>
    <row r="37" spans="1:9" ht="21.75" customHeight="1">
      <c r="A37" s="215" t="s">
        <v>24</v>
      </c>
      <c r="B37" s="124">
        <v>2022</v>
      </c>
      <c r="C37" s="227"/>
      <c r="D37" s="228"/>
      <c r="E37" s="218" t="s">
        <v>25</v>
      </c>
      <c r="F37" s="124">
        <v>2022</v>
      </c>
      <c r="G37" s="229"/>
      <c r="H37" s="230"/>
      <c r="I37" s="127"/>
    </row>
    <row r="38" spans="1:9" ht="21.75" customHeight="1">
      <c r="A38" s="215"/>
      <c r="B38" s="126">
        <v>2023</v>
      </c>
      <c r="C38" s="231"/>
      <c r="D38" s="232"/>
      <c r="E38" s="218"/>
      <c r="F38" s="126">
        <v>2023</v>
      </c>
      <c r="G38" s="229"/>
      <c r="H38" s="230"/>
      <c r="I38" s="127"/>
    </row>
    <row r="39" spans="1:9" ht="21.75" customHeight="1">
      <c r="A39" s="226"/>
      <c r="B39" s="160">
        <v>2024</v>
      </c>
      <c r="C39" s="231"/>
      <c r="D39" s="232"/>
      <c r="E39" s="233"/>
      <c r="F39" s="160">
        <v>2024</v>
      </c>
      <c r="G39" s="229"/>
      <c r="H39" s="230"/>
      <c r="I39" s="127"/>
    </row>
    <row r="40" spans="1:9" ht="21" customHeight="1">
      <c r="A40" s="214" t="s">
        <v>26</v>
      </c>
      <c r="B40" s="217">
        <v>2024</v>
      </c>
      <c r="C40" s="12" t="s">
        <v>27</v>
      </c>
      <c r="D40" s="108"/>
      <c r="E40" s="217" t="s">
        <v>28</v>
      </c>
      <c r="F40" s="217">
        <v>2024</v>
      </c>
      <c r="G40" s="12" t="s">
        <v>29</v>
      </c>
      <c r="H40" s="108"/>
      <c r="I40" s="127"/>
    </row>
    <row r="41" spans="1:9" ht="21" customHeight="1">
      <c r="A41" s="215"/>
      <c r="B41" s="218"/>
      <c r="C41" s="12" t="s">
        <v>30</v>
      </c>
      <c r="D41" s="108"/>
      <c r="E41" s="218"/>
      <c r="F41" s="218"/>
      <c r="G41" s="12" t="s">
        <v>31</v>
      </c>
      <c r="H41" s="108"/>
      <c r="I41" s="127"/>
    </row>
    <row r="42" spans="1:9" ht="21" customHeight="1">
      <c r="A42" s="215"/>
      <c r="B42" s="218"/>
      <c r="C42" s="12" t="s">
        <v>32</v>
      </c>
      <c r="D42" s="130">
        <f>SUM(D40:D41)</f>
        <v>0</v>
      </c>
      <c r="E42" s="218"/>
      <c r="F42" s="218"/>
      <c r="G42" s="12" t="s">
        <v>32</v>
      </c>
      <c r="H42" s="130">
        <f>SUM(H40:H41)</f>
        <v>0</v>
      </c>
      <c r="I42" s="127"/>
    </row>
    <row r="43" spans="1:9" ht="21" customHeight="1" thickBot="1">
      <c r="A43" s="216"/>
      <c r="B43" s="219"/>
      <c r="C43" s="131" t="s">
        <v>33</v>
      </c>
      <c r="D43" s="132">
        <f>IFERROR(D40/D42*100,0)</f>
        <v>0</v>
      </c>
      <c r="E43" s="219"/>
      <c r="F43" s="219"/>
      <c r="G43" s="131" t="s">
        <v>34</v>
      </c>
      <c r="H43" s="132">
        <f>IFERROR(H40/H42*100,0)</f>
        <v>0</v>
      </c>
      <c r="I43" s="133"/>
    </row>
    <row r="44" spans="1:9" ht="20.25" customHeight="1" thickBot="1">
      <c r="A44" s="119"/>
      <c r="B44" s="119"/>
      <c r="C44" s="119"/>
      <c r="D44" s="119"/>
      <c r="E44" s="119"/>
      <c r="F44" s="119"/>
      <c r="G44" s="119"/>
      <c r="H44" s="119"/>
      <c r="I44" s="119"/>
    </row>
    <row r="45" spans="1:9" ht="56.25" customHeight="1">
      <c r="A45" s="220" t="s">
        <v>35</v>
      </c>
      <c r="B45" s="221"/>
      <c r="C45" s="221"/>
      <c r="D45" s="221"/>
      <c r="E45" s="221"/>
      <c r="F45" s="221"/>
      <c r="G45" s="221"/>
      <c r="H45" s="221"/>
      <c r="I45" s="222"/>
    </row>
    <row r="46" spans="1:9" ht="24.75" customHeight="1">
      <c r="A46" s="223" t="s">
        <v>36</v>
      </c>
      <c r="B46" s="224"/>
      <c r="C46" s="224"/>
      <c r="D46" s="224"/>
      <c r="E46" s="224"/>
      <c r="F46" s="224"/>
      <c r="G46" s="224"/>
      <c r="H46" s="224"/>
      <c r="I46" s="225"/>
    </row>
    <row r="47" spans="1:9" ht="24.75" customHeight="1">
      <c r="A47" s="201" t="s">
        <v>37</v>
      </c>
      <c r="B47" s="206" t="s">
        <v>38</v>
      </c>
      <c r="C47" s="207"/>
      <c r="D47" s="207"/>
      <c r="E47" s="207"/>
      <c r="F47" s="207"/>
      <c r="G47" s="207"/>
      <c r="H47" s="207"/>
      <c r="I47" s="208"/>
    </row>
    <row r="48" spans="1:9">
      <c r="A48" s="162"/>
      <c r="B48" s="213" t="s">
        <v>39</v>
      </c>
      <c r="C48" s="165"/>
      <c r="D48" s="165"/>
      <c r="E48" s="165"/>
      <c r="F48" s="165"/>
      <c r="G48" s="2"/>
      <c r="H48" s="2"/>
      <c r="I48" s="3"/>
    </row>
    <row r="49" spans="1:9" ht="30" customHeight="1">
      <c r="A49" s="162"/>
      <c r="B49" s="4" t="s">
        <v>40</v>
      </c>
      <c r="C49" s="111" t="s">
        <v>232</v>
      </c>
      <c r="D49" s="111" t="s">
        <v>233</v>
      </c>
      <c r="E49" s="111" t="s">
        <v>234</v>
      </c>
      <c r="F49" s="5" t="s">
        <v>41</v>
      </c>
      <c r="G49" s="152"/>
      <c r="H49" s="152"/>
      <c r="I49" s="1"/>
    </row>
    <row r="50" spans="1:9" ht="30" customHeight="1">
      <c r="A50" s="162"/>
      <c r="B50" s="6" t="s">
        <v>42</v>
      </c>
      <c r="C50" s="53">
        <f>G19</f>
        <v>0</v>
      </c>
      <c r="D50" s="53">
        <f>G20</f>
        <v>0</v>
      </c>
      <c r="E50" s="53">
        <f>G21</f>
        <v>0</v>
      </c>
      <c r="F50" s="54">
        <f t="shared" ref="F50:F57" si="0">IFERROR(((E50/C50)^0.5-1),0)</f>
        <v>0</v>
      </c>
      <c r="G50" s="152"/>
      <c r="H50" s="152"/>
      <c r="I50" s="1"/>
    </row>
    <row r="51" spans="1:9" ht="30" customHeight="1">
      <c r="A51" s="162"/>
      <c r="B51" s="6" t="s">
        <v>43</v>
      </c>
      <c r="C51" s="7">
        <f>C13</f>
        <v>0</v>
      </c>
      <c r="D51" s="7">
        <f>C14</f>
        <v>0</v>
      </c>
      <c r="E51" s="7">
        <f>C15</f>
        <v>0</v>
      </c>
      <c r="F51" s="54">
        <f t="shared" si="0"/>
        <v>0</v>
      </c>
      <c r="G51" s="152"/>
      <c r="H51" s="152"/>
      <c r="I51" s="1"/>
    </row>
    <row r="52" spans="1:9" ht="30" customHeight="1">
      <c r="A52" s="162"/>
      <c r="B52" s="6" t="s">
        <v>44</v>
      </c>
      <c r="C52" s="7">
        <f>C16</f>
        <v>0</v>
      </c>
      <c r="D52" s="7">
        <f>C17</f>
        <v>0</v>
      </c>
      <c r="E52" s="7">
        <f>C18</f>
        <v>0</v>
      </c>
      <c r="F52" s="54">
        <f t="shared" si="0"/>
        <v>0</v>
      </c>
      <c r="G52" s="152"/>
      <c r="H52" s="152"/>
      <c r="I52" s="1"/>
    </row>
    <row r="53" spans="1:9" ht="30" customHeight="1">
      <c r="A53" s="162"/>
      <c r="B53" s="6" t="s">
        <v>45</v>
      </c>
      <c r="C53" s="7">
        <f>C4</f>
        <v>0</v>
      </c>
      <c r="D53" s="7">
        <f>C5</f>
        <v>0</v>
      </c>
      <c r="E53" s="7">
        <f>C6</f>
        <v>0</v>
      </c>
      <c r="F53" s="54">
        <f t="shared" si="0"/>
        <v>0</v>
      </c>
      <c r="G53" s="152"/>
      <c r="H53" s="152"/>
      <c r="I53" s="1"/>
    </row>
    <row r="54" spans="1:9" ht="30" customHeight="1">
      <c r="A54" s="162"/>
      <c r="B54" s="6" t="s">
        <v>46</v>
      </c>
      <c r="C54" s="7">
        <f>C25</f>
        <v>0</v>
      </c>
      <c r="D54" s="7">
        <f>C26</f>
        <v>0</v>
      </c>
      <c r="E54" s="7">
        <f>C27</f>
        <v>0</v>
      </c>
      <c r="F54" s="54">
        <f t="shared" si="0"/>
        <v>0</v>
      </c>
      <c r="G54" s="152"/>
      <c r="H54" s="152"/>
      <c r="I54" s="1"/>
    </row>
    <row r="55" spans="1:9" ht="30" customHeight="1">
      <c r="A55" s="162"/>
      <c r="B55" s="6" t="s">
        <v>47</v>
      </c>
      <c r="C55" s="7">
        <f>G25</f>
        <v>0</v>
      </c>
      <c r="D55" s="7">
        <f>G26</f>
        <v>0</v>
      </c>
      <c r="E55" s="7">
        <f>G27</f>
        <v>0</v>
      </c>
      <c r="F55" s="54">
        <f t="shared" si="0"/>
        <v>0</v>
      </c>
      <c r="G55" s="152"/>
      <c r="H55" s="152"/>
      <c r="I55" s="1"/>
    </row>
    <row r="56" spans="1:9" ht="30" customHeight="1">
      <c r="A56" s="162"/>
      <c r="B56" s="6" t="s">
        <v>48</v>
      </c>
      <c r="C56" s="7">
        <f>SUM(C54:C55)</f>
        <v>0</v>
      </c>
      <c r="D56" s="7">
        <f>SUM(D54:D55)</f>
        <v>0</v>
      </c>
      <c r="E56" s="7">
        <f>SUM(E54:E55)</f>
        <v>0</v>
      </c>
      <c r="F56" s="54">
        <f t="shared" si="0"/>
        <v>0</v>
      </c>
      <c r="G56" s="152"/>
      <c r="H56" s="152"/>
      <c r="I56" s="1"/>
    </row>
    <row r="57" spans="1:9" ht="30" customHeight="1">
      <c r="A57" s="162"/>
      <c r="B57" s="6" t="s">
        <v>49</v>
      </c>
      <c r="C57" s="7">
        <f>G22</f>
        <v>0</v>
      </c>
      <c r="D57" s="7">
        <f>G23</f>
        <v>0</v>
      </c>
      <c r="E57" s="7">
        <f>G24</f>
        <v>0</v>
      </c>
      <c r="F57" s="54">
        <f t="shared" si="0"/>
        <v>0</v>
      </c>
      <c r="G57" s="152"/>
      <c r="H57" s="152"/>
      <c r="I57" s="1"/>
    </row>
    <row r="58" spans="1:9" ht="30" customHeight="1">
      <c r="A58" s="162"/>
      <c r="B58" s="6" t="s">
        <v>225</v>
      </c>
      <c r="C58" s="7">
        <f>G7</f>
        <v>0</v>
      </c>
      <c r="D58" s="7">
        <f>G8</f>
        <v>0</v>
      </c>
      <c r="E58" s="7">
        <f>G9</f>
        <v>0</v>
      </c>
      <c r="F58" s="54">
        <f>IFERROR(((E58/C58)^0.5-1),0)</f>
        <v>0</v>
      </c>
      <c r="G58" s="152"/>
      <c r="H58" s="152"/>
      <c r="I58" s="1"/>
    </row>
    <row r="59" spans="1:9" ht="30" customHeight="1">
      <c r="A59" s="162"/>
      <c r="B59" s="6" t="s">
        <v>50</v>
      </c>
      <c r="C59" s="8">
        <f>IFERROR(C56/C50,0)</f>
        <v>0</v>
      </c>
      <c r="D59" s="8">
        <f>IFERROR(D56/D50,0)</f>
        <v>0</v>
      </c>
      <c r="E59" s="8">
        <f>IFERROR(E56/E50,0)</f>
        <v>0</v>
      </c>
      <c r="F59" s="9"/>
      <c r="G59" s="152"/>
      <c r="H59" s="152"/>
      <c r="I59" s="1"/>
    </row>
    <row r="60" spans="1:9" ht="40.5">
      <c r="A60" s="162"/>
      <c r="B60" s="109" t="s">
        <v>235</v>
      </c>
      <c r="C60" s="109" t="s">
        <v>236</v>
      </c>
      <c r="D60" s="109" t="s">
        <v>237</v>
      </c>
      <c r="E60" s="109" t="s">
        <v>238</v>
      </c>
      <c r="F60" s="109" t="s">
        <v>239</v>
      </c>
      <c r="G60" s="10"/>
      <c r="H60" s="10"/>
      <c r="I60" s="1"/>
    </row>
    <row r="61" spans="1:9" ht="27.75" customHeight="1">
      <c r="A61" s="162"/>
      <c r="B61" s="52">
        <f>E53</f>
        <v>0</v>
      </c>
      <c r="C61" s="52">
        <f>E50</f>
        <v>0</v>
      </c>
      <c r="D61" s="52">
        <f>E56</f>
        <v>0</v>
      </c>
      <c r="E61" s="11">
        <f>E57</f>
        <v>0</v>
      </c>
      <c r="F61" s="11">
        <f>G72</f>
        <v>0</v>
      </c>
      <c r="G61" s="10"/>
      <c r="H61" s="10"/>
      <c r="I61" s="1"/>
    </row>
    <row r="62" spans="1:9" ht="40.5">
      <c r="A62" s="162"/>
      <c r="B62" s="49" t="s">
        <v>51</v>
      </c>
      <c r="C62" s="49" t="s">
        <v>52</v>
      </c>
      <c r="D62" s="49" t="s">
        <v>219</v>
      </c>
      <c r="E62" s="49" t="s">
        <v>53</v>
      </c>
      <c r="F62" s="49" t="s">
        <v>54</v>
      </c>
      <c r="G62" s="10"/>
      <c r="H62" s="10"/>
      <c r="I62" s="1"/>
    </row>
    <row r="63" spans="1:9" ht="26.25" customHeight="1">
      <c r="A63" s="162"/>
      <c r="B63" s="8">
        <f>F53</f>
        <v>0</v>
      </c>
      <c r="C63" s="8">
        <f>F50</f>
        <v>0</v>
      </c>
      <c r="D63" s="8">
        <f>E59</f>
        <v>0</v>
      </c>
      <c r="E63" s="8">
        <f>F56</f>
        <v>0</v>
      </c>
      <c r="F63" s="8">
        <f>I73</f>
        <v>0</v>
      </c>
      <c r="G63" s="10"/>
      <c r="H63" s="10"/>
      <c r="I63" s="1"/>
    </row>
    <row r="64" spans="1:9" ht="24.75" customHeight="1">
      <c r="A64" s="162"/>
      <c r="B64" s="179" t="s">
        <v>240</v>
      </c>
      <c r="C64" s="180"/>
      <c r="D64" s="180"/>
      <c r="E64" s="180"/>
      <c r="F64" s="180"/>
      <c r="G64" s="180"/>
      <c r="H64" s="180"/>
      <c r="I64" s="209"/>
    </row>
    <row r="65" spans="1:9" ht="24.75" customHeight="1">
      <c r="A65" s="162"/>
      <c r="B65" s="137" t="s">
        <v>55</v>
      </c>
      <c r="C65" s="50" t="s">
        <v>56</v>
      </c>
      <c r="D65" s="50" t="s">
        <v>56</v>
      </c>
      <c r="E65" s="50" t="s">
        <v>56</v>
      </c>
      <c r="F65" s="137" t="s">
        <v>57</v>
      </c>
      <c r="G65" s="138" t="s">
        <v>58</v>
      </c>
      <c r="H65" s="135"/>
      <c r="I65" s="127"/>
    </row>
    <row r="66" spans="1:9" ht="23.25" customHeight="1">
      <c r="A66" s="162"/>
      <c r="B66" s="139" t="s">
        <v>59</v>
      </c>
      <c r="C66" s="13"/>
      <c r="D66" s="13"/>
      <c r="E66" s="13"/>
      <c r="F66" s="140">
        <f>100-SUM(C66:E66)</f>
        <v>100</v>
      </c>
      <c r="G66" s="140">
        <f>SUM(C66:F66)</f>
        <v>100</v>
      </c>
      <c r="H66" s="135"/>
      <c r="I66" s="127"/>
    </row>
    <row r="67" spans="1:9" ht="23.25" customHeight="1">
      <c r="A67" s="202"/>
      <c r="B67" s="210" t="s">
        <v>60</v>
      </c>
      <c r="C67" s="211"/>
      <c r="D67" s="211"/>
      <c r="E67" s="211"/>
      <c r="F67" s="211"/>
      <c r="G67" s="211"/>
      <c r="H67" s="211"/>
      <c r="I67" s="212"/>
    </row>
    <row r="68" spans="1:9" ht="25.5" customHeight="1">
      <c r="A68" s="193" t="s">
        <v>61</v>
      </c>
      <c r="B68" s="196" t="s">
        <v>62</v>
      </c>
      <c r="C68" s="196"/>
      <c r="D68" s="196"/>
      <c r="E68" s="196"/>
      <c r="F68" s="196"/>
      <c r="G68" s="196"/>
      <c r="H68" s="196"/>
      <c r="I68" s="197"/>
    </row>
    <row r="69" spans="1:9" ht="60">
      <c r="A69" s="194"/>
      <c r="B69" s="14" t="s">
        <v>63</v>
      </c>
      <c r="C69" s="15" t="s">
        <v>64</v>
      </c>
      <c r="D69" s="15" t="s">
        <v>65</v>
      </c>
      <c r="E69" s="15" t="s">
        <v>66</v>
      </c>
      <c r="F69" s="15" t="s">
        <v>67</v>
      </c>
      <c r="G69" s="15" t="s">
        <v>128</v>
      </c>
      <c r="H69" s="15" t="s">
        <v>68</v>
      </c>
      <c r="I69" s="16" t="s">
        <v>69</v>
      </c>
    </row>
    <row r="70" spans="1:9" ht="25.5" customHeight="1">
      <c r="A70" s="194"/>
      <c r="B70" s="112">
        <v>2022</v>
      </c>
      <c r="C70" s="7">
        <f>C28-G28+G31</f>
        <v>0</v>
      </c>
      <c r="D70" s="7">
        <f>C31</f>
        <v>0</v>
      </c>
      <c r="E70" s="7">
        <f>C34</f>
        <v>0</v>
      </c>
      <c r="F70" s="7">
        <f>G34</f>
        <v>0</v>
      </c>
      <c r="G70" s="7">
        <f>SUM(C70:F70)</f>
        <v>0</v>
      </c>
      <c r="H70" s="7">
        <f>C50</f>
        <v>0</v>
      </c>
      <c r="I70" s="18">
        <f>IFERROR(G70/H70,0)</f>
        <v>0</v>
      </c>
    </row>
    <row r="71" spans="1:9" ht="25.5" customHeight="1">
      <c r="A71" s="194"/>
      <c r="B71" s="112">
        <v>2023</v>
      </c>
      <c r="C71" s="7">
        <f>C29-G29+G32</f>
        <v>0</v>
      </c>
      <c r="D71" s="7">
        <f>C32</f>
        <v>0</v>
      </c>
      <c r="E71" s="7">
        <f>C35</f>
        <v>0</v>
      </c>
      <c r="F71" s="7">
        <f>G35</f>
        <v>0</v>
      </c>
      <c r="G71" s="7">
        <f t="shared" ref="G71:G72" si="1">SUM(C71:F71)</f>
        <v>0</v>
      </c>
      <c r="H71" s="7">
        <f>D50</f>
        <v>0</v>
      </c>
      <c r="I71" s="18">
        <f t="shared" ref="I71:I73" si="2">IFERROR(G71/H71,0)</f>
        <v>0</v>
      </c>
    </row>
    <row r="72" spans="1:9" ht="25.5" customHeight="1">
      <c r="A72" s="194"/>
      <c r="B72" s="112">
        <v>2024</v>
      </c>
      <c r="C72" s="7">
        <f>C30-G30+G33</f>
        <v>0</v>
      </c>
      <c r="D72" s="7">
        <f>C33</f>
        <v>0</v>
      </c>
      <c r="E72" s="7">
        <f>C36</f>
        <v>0</v>
      </c>
      <c r="F72" s="7">
        <f>G36</f>
        <v>0</v>
      </c>
      <c r="G72" s="7">
        <f t="shared" si="1"/>
        <v>0</v>
      </c>
      <c r="H72" s="7">
        <f>E50</f>
        <v>0</v>
      </c>
      <c r="I72" s="18">
        <f t="shared" si="2"/>
        <v>0</v>
      </c>
    </row>
    <row r="73" spans="1:9" ht="25.5" customHeight="1">
      <c r="A73" s="194"/>
      <c r="B73" s="19" t="s">
        <v>70</v>
      </c>
      <c r="C73" s="20">
        <f t="shared" ref="C73:H73" si="3">SUM(C70:C72)</f>
        <v>0</v>
      </c>
      <c r="D73" s="20">
        <f t="shared" si="3"/>
        <v>0</v>
      </c>
      <c r="E73" s="20">
        <f t="shared" si="3"/>
        <v>0</v>
      </c>
      <c r="F73" s="20">
        <f t="shared" si="3"/>
        <v>0</v>
      </c>
      <c r="G73" s="7">
        <f t="shared" si="3"/>
        <v>0</v>
      </c>
      <c r="H73" s="20">
        <f t="shared" si="3"/>
        <v>0</v>
      </c>
      <c r="I73" s="18">
        <f t="shared" si="2"/>
        <v>0</v>
      </c>
    </row>
    <row r="74" spans="1:9">
      <c r="A74" s="194"/>
      <c r="B74" s="21"/>
      <c r="C74" s="22"/>
      <c r="D74" s="22"/>
      <c r="E74" s="22"/>
      <c r="F74" s="22"/>
      <c r="G74" s="22"/>
      <c r="H74" s="22"/>
      <c r="I74" s="23"/>
    </row>
    <row r="75" spans="1:9">
      <c r="A75" s="194"/>
      <c r="B75" s="165" t="s">
        <v>71</v>
      </c>
      <c r="C75" s="165"/>
      <c r="D75" s="165"/>
      <c r="E75" s="165"/>
      <c r="F75" s="165"/>
      <c r="G75" s="2"/>
      <c r="H75" s="2"/>
      <c r="I75" s="3"/>
    </row>
    <row r="76" spans="1:9" ht="27" customHeight="1">
      <c r="A76" s="194"/>
      <c r="B76" s="24" t="s">
        <v>40</v>
      </c>
      <c r="C76" s="113" t="s">
        <v>241</v>
      </c>
      <c r="D76" s="113" t="s">
        <v>242</v>
      </c>
      <c r="E76" s="113" t="s">
        <v>243</v>
      </c>
      <c r="F76" s="25" t="s">
        <v>72</v>
      </c>
      <c r="G76" s="10"/>
      <c r="H76" s="10"/>
      <c r="I76" s="1"/>
    </row>
    <row r="77" spans="1:9" ht="24" customHeight="1">
      <c r="A77" s="194"/>
      <c r="B77" s="17" t="s">
        <v>42</v>
      </c>
      <c r="C77" s="7">
        <f>C50</f>
        <v>0</v>
      </c>
      <c r="D77" s="7">
        <f>D50</f>
        <v>0</v>
      </c>
      <c r="E77" s="7">
        <f>E50</f>
        <v>0</v>
      </c>
      <c r="F77" s="7">
        <f>AVERAGE(C77:E77)</f>
        <v>0</v>
      </c>
      <c r="G77" s="10"/>
      <c r="H77" s="10"/>
      <c r="I77" s="1"/>
    </row>
    <row r="78" spans="1:9" ht="24" customHeight="1">
      <c r="A78" s="194"/>
      <c r="B78" s="26" t="s">
        <v>73</v>
      </c>
      <c r="C78" s="7">
        <f>G70</f>
        <v>0</v>
      </c>
      <c r="D78" s="7">
        <f>G71</f>
        <v>0</v>
      </c>
      <c r="E78" s="7">
        <f>G72</f>
        <v>0</v>
      </c>
      <c r="F78" s="7">
        <f>AVERAGE(C78:E78)</f>
        <v>0</v>
      </c>
      <c r="G78" s="10"/>
      <c r="H78" s="10"/>
      <c r="I78" s="1"/>
    </row>
    <row r="79" spans="1:9" ht="24" customHeight="1">
      <c r="A79" s="194"/>
      <c r="B79" s="26" t="s">
        <v>74</v>
      </c>
      <c r="C79" s="8">
        <f>IFERROR(C78/C77,0)</f>
        <v>0</v>
      </c>
      <c r="D79" s="8">
        <f>IFERROR(D78/D77,0)</f>
        <v>0</v>
      </c>
      <c r="E79" s="8">
        <f>IFERROR(E78/E77,0)</f>
        <v>0</v>
      </c>
      <c r="F79" s="8">
        <f>IFERROR(F78/F77,0)</f>
        <v>0</v>
      </c>
      <c r="G79" s="10"/>
      <c r="H79" s="10"/>
      <c r="I79" s="1"/>
    </row>
    <row r="80" spans="1:9" ht="22.5" customHeight="1">
      <c r="A80" s="194"/>
      <c r="B80" s="141" t="s">
        <v>75</v>
      </c>
      <c r="C80" s="142"/>
      <c r="D80" s="27"/>
      <c r="E80" s="142" t="s">
        <v>76</v>
      </c>
      <c r="F80" s="28">
        <f>IFERROR(SUM(C37:D39),0)</f>
        <v>0</v>
      </c>
      <c r="G80" s="142"/>
      <c r="H80" s="142"/>
      <c r="I80" s="143"/>
    </row>
    <row r="81" spans="1:9" ht="22.5" customHeight="1">
      <c r="A81" s="194"/>
      <c r="B81" s="141" t="s">
        <v>77</v>
      </c>
      <c r="C81" s="142"/>
      <c r="D81" s="29"/>
      <c r="E81" s="142"/>
      <c r="F81" s="142"/>
      <c r="G81" s="142"/>
      <c r="H81" s="142"/>
      <c r="I81" s="143"/>
    </row>
    <row r="82" spans="1:9" ht="18.75" customHeight="1">
      <c r="A82" s="194"/>
      <c r="B82" s="198" t="s">
        <v>127</v>
      </c>
      <c r="C82" s="198"/>
      <c r="D82" s="198"/>
      <c r="E82" s="198"/>
      <c r="F82" s="198"/>
      <c r="G82" s="198"/>
      <c r="H82" s="198"/>
      <c r="I82" s="199"/>
    </row>
    <row r="83" spans="1:9" ht="22.5" customHeight="1">
      <c r="A83" s="194"/>
      <c r="B83" s="178" t="s">
        <v>78</v>
      </c>
      <c r="C83" s="178"/>
      <c r="D83" s="178"/>
      <c r="E83" s="178"/>
      <c r="F83" s="178"/>
      <c r="G83" s="178"/>
      <c r="H83" s="178"/>
      <c r="I83" s="200"/>
    </row>
    <row r="84" spans="1:9" ht="22.5" customHeight="1">
      <c r="A84" s="194"/>
      <c r="B84" s="30" t="s">
        <v>40</v>
      </c>
      <c r="C84" s="110" t="s">
        <v>232</v>
      </c>
      <c r="D84" s="110" t="s">
        <v>233</v>
      </c>
      <c r="E84" s="110" t="s">
        <v>234</v>
      </c>
      <c r="F84" s="152"/>
      <c r="G84" s="152"/>
      <c r="H84" s="10"/>
      <c r="I84" s="1"/>
    </row>
    <row r="85" spans="1:9" ht="22.5" customHeight="1">
      <c r="A85" s="194"/>
      <c r="B85" s="26" t="s">
        <v>79</v>
      </c>
      <c r="C85" s="7">
        <f>G4</f>
        <v>0</v>
      </c>
      <c r="D85" s="7">
        <f>G5</f>
        <v>0</v>
      </c>
      <c r="E85" s="7">
        <f>G6</f>
        <v>0</v>
      </c>
      <c r="F85" s="152"/>
      <c r="G85" s="152"/>
      <c r="H85" s="10"/>
      <c r="I85" s="1"/>
    </row>
    <row r="86" spans="1:9" ht="22.5" customHeight="1">
      <c r="A86" s="194"/>
      <c r="B86" s="26" t="s">
        <v>80</v>
      </c>
      <c r="C86" s="7">
        <f>C53</f>
        <v>0</v>
      </c>
      <c r="D86" s="7">
        <f>D53</f>
        <v>0</v>
      </c>
      <c r="E86" s="7">
        <f>E53</f>
        <v>0</v>
      </c>
      <c r="F86" s="152"/>
      <c r="G86" s="152"/>
      <c r="H86" s="10"/>
      <c r="I86" s="1"/>
    </row>
    <row r="87" spans="1:9" ht="22.5" customHeight="1">
      <c r="A87" s="195"/>
      <c r="B87" s="31" t="s">
        <v>81</v>
      </c>
      <c r="C87" s="32">
        <f>IFERROR(C85/C86,0)</f>
        <v>0</v>
      </c>
      <c r="D87" s="32">
        <f>IFERROR(D85/D86,0)</f>
        <v>0</v>
      </c>
      <c r="E87" s="32">
        <f t="shared" ref="E87" si="4">IFERROR(E85/E86,0)</f>
        <v>0</v>
      </c>
      <c r="F87" s="153"/>
      <c r="G87" s="153"/>
      <c r="H87" s="33"/>
      <c r="I87" s="34"/>
    </row>
    <row r="88" spans="1:9" ht="19.5" customHeight="1">
      <c r="A88" s="201" t="s">
        <v>82</v>
      </c>
      <c r="B88" s="116" t="s">
        <v>83</v>
      </c>
      <c r="C88" s="205" t="s">
        <v>39</v>
      </c>
      <c r="D88" s="205"/>
      <c r="E88" s="205"/>
      <c r="F88" s="205"/>
      <c r="G88" s="35"/>
      <c r="H88" s="35"/>
      <c r="I88" s="36"/>
    </row>
    <row r="89" spans="1:9" ht="20.25" customHeight="1">
      <c r="A89" s="162"/>
      <c r="B89" s="203" t="s">
        <v>40</v>
      </c>
      <c r="C89" s="204"/>
      <c r="D89" s="114" t="s">
        <v>232</v>
      </c>
      <c r="E89" s="114" t="s">
        <v>233</v>
      </c>
      <c r="F89" s="114" t="s">
        <v>234</v>
      </c>
      <c r="G89" s="152"/>
      <c r="H89" s="152"/>
      <c r="I89" s="1"/>
    </row>
    <row r="90" spans="1:9" ht="20.25" customHeight="1">
      <c r="A90" s="162"/>
      <c r="B90" s="189" t="s">
        <v>84</v>
      </c>
      <c r="C90" s="190"/>
      <c r="D90" s="37">
        <f>C50</f>
        <v>0</v>
      </c>
      <c r="E90" s="37">
        <f>D50</f>
        <v>0</v>
      </c>
      <c r="F90" s="37">
        <f>E50</f>
        <v>0</v>
      </c>
      <c r="G90" s="152"/>
      <c r="H90" s="152"/>
      <c r="I90" s="1"/>
    </row>
    <row r="91" spans="1:9" ht="20.25" customHeight="1">
      <c r="A91" s="162"/>
      <c r="B91" s="189" t="s">
        <v>85</v>
      </c>
      <c r="C91" s="190"/>
      <c r="D91" s="37">
        <f>D90-D92-D93</f>
        <v>0</v>
      </c>
      <c r="E91" s="37">
        <f>E90-E92-E93</f>
        <v>0</v>
      </c>
      <c r="F91" s="37">
        <f>F90-F92-F93</f>
        <v>0</v>
      </c>
      <c r="G91" s="152"/>
      <c r="H91" s="152"/>
      <c r="I91" s="1"/>
    </row>
    <row r="92" spans="1:9" ht="20.25" customHeight="1">
      <c r="A92" s="162"/>
      <c r="B92" s="187" t="s">
        <v>86</v>
      </c>
      <c r="C92" s="115" t="s">
        <v>87</v>
      </c>
      <c r="D92" s="37">
        <f t="shared" ref="D92:F93" si="5">C54</f>
        <v>0</v>
      </c>
      <c r="E92" s="37">
        <f t="shared" si="5"/>
        <v>0</v>
      </c>
      <c r="F92" s="37">
        <f t="shared" si="5"/>
        <v>0</v>
      </c>
      <c r="G92" s="152"/>
      <c r="H92" s="152"/>
      <c r="I92" s="1"/>
    </row>
    <row r="93" spans="1:9" ht="20.25" customHeight="1">
      <c r="A93" s="162"/>
      <c r="B93" s="188"/>
      <c r="C93" s="115" t="s">
        <v>88</v>
      </c>
      <c r="D93" s="37">
        <f t="shared" si="5"/>
        <v>0</v>
      </c>
      <c r="E93" s="37">
        <f t="shared" si="5"/>
        <v>0</v>
      </c>
      <c r="F93" s="37">
        <f t="shared" si="5"/>
        <v>0</v>
      </c>
      <c r="G93" s="152"/>
      <c r="H93" s="152"/>
      <c r="I93" s="1"/>
    </row>
    <row r="94" spans="1:9" ht="20.25" customHeight="1">
      <c r="A94" s="162"/>
      <c r="B94" s="189" t="s">
        <v>89</v>
      </c>
      <c r="C94" s="190"/>
      <c r="D94" s="38">
        <f>IFERROR(D92/D90,0)</f>
        <v>0</v>
      </c>
      <c r="E94" s="38">
        <f>IFERROR(E92/E90,0)</f>
        <v>0</v>
      </c>
      <c r="F94" s="38">
        <f>IFERROR(F92/F90,0)</f>
        <v>0</v>
      </c>
      <c r="G94" s="152"/>
      <c r="H94" s="152"/>
      <c r="I94" s="1"/>
    </row>
    <row r="95" spans="1:9">
      <c r="A95" s="162"/>
      <c r="B95" s="191" t="s">
        <v>90</v>
      </c>
      <c r="C95" s="192"/>
      <c r="D95" s="176"/>
      <c r="E95" s="176"/>
      <c r="F95" s="176"/>
      <c r="G95" s="176"/>
      <c r="H95" s="176"/>
      <c r="I95" s="127"/>
    </row>
    <row r="96" spans="1:9">
      <c r="A96" s="162"/>
      <c r="B96" s="179" t="s">
        <v>91</v>
      </c>
      <c r="C96" s="180"/>
      <c r="D96" s="180"/>
      <c r="E96" s="180"/>
      <c r="F96" s="180"/>
      <c r="G96" s="180"/>
      <c r="H96" s="180"/>
      <c r="I96" s="127"/>
    </row>
    <row r="97" spans="1:9" ht="19.5" customHeight="1">
      <c r="A97" s="162"/>
      <c r="B97" s="145" t="s">
        <v>92</v>
      </c>
      <c r="C97" s="27"/>
      <c r="D97" s="146" t="s">
        <v>93</v>
      </c>
      <c r="E97" s="142"/>
      <c r="F97" s="142"/>
      <c r="G97" s="142"/>
      <c r="H97" s="142"/>
      <c r="I97" s="127"/>
    </row>
    <row r="98" spans="1:9" ht="19.5" customHeight="1">
      <c r="A98" s="162"/>
      <c r="B98" s="126" t="s">
        <v>94</v>
      </c>
      <c r="C98" s="12" t="s">
        <v>56</v>
      </c>
      <c r="D98" s="12" t="s">
        <v>56</v>
      </c>
      <c r="E98" s="12" t="s">
        <v>56</v>
      </c>
      <c r="F98" s="126" t="s">
        <v>57</v>
      </c>
      <c r="G98" s="126" t="s">
        <v>58</v>
      </c>
      <c r="H98" s="135"/>
      <c r="I98" s="127"/>
    </row>
    <row r="99" spans="1:9" ht="24" customHeight="1">
      <c r="A99" s="162"/>
      <c r="B99" s="134" t="s">
        <v>95</v>
      </c>
      <c r="C99" s="39"/>
      <c r="D99" s="39"/>
      <c r="E99" s="39"/>
      <c r="F99" s="140">
        <f>100-SUM(C99:E99)</f>
        <v>100</v>
      </c>
      <c r="G99" s="136">
        <f>SUM(C99:F99)</f>
        <v>100</v>
      </c>
      <c r="H99" s="135"/>
      <c r="I99" s="127"/>
    </row>
    <row r="100" spans="1:9">
      <c r="A100" s="162"/>
      <c r="B100" s="175" t="s">
        <v>96</v>
      </c>
      <c r="C100" s="176"/>
      <c r="D100" s="176"/>
      <c r="E100" s="176"/>
      <c r="F100" s="176"/>
      <c r="G100" s="176"/>
      <c r="H100" s="176"/>
      <c r="I100" s="127"/>
    </row>
    <row r="101" spans="1:9">
      <c r="A101" s="162"/>
      <c r="B101" s="175"/>
      <c r="C101" s="176"/>
      <c r="D101" s="176"/>
      <c r="E101" s="176"/>
      <c r="F101" s="176"/>
      <c r="G101" s="176"/>
      <c r="H101" s="176"/>
      <c r="I101" s="127"/>
    </row>
    <row r="102" spans="1:9" ht="21" customHeight="1">
      <c r="A102" s="162"/>
      <c r="B102" s="183" t="s">
        <v>97</v>
      </c>
      <c r="C102" s="184"/>
      <c r="D102" s="184"/>
      <c r="E102" s="184"/>
      <c r="F102" s="184"/>
      <c r="G102" s="184"/>
      <c r="H102" s="184"/>
      <c r="I102" s="127"/>
    </row>
    <row r="103" spans="1:9" ht="21" customHeight="1">
      <c r="A103" s="162"/>
      <c r="B103" s="126" t="s">
        <v>55</v>
      </c>
      <c r="C103" s="12" t="s">
        <v>56</v>
      </c>
      <c r="D103" s="12" t="s">
        <v>56</v>
      </c>
      <c r="E103" s="12" t="s">
        <v>56</v>
      </c>
      <c r="F103" s="126" t="s">
        <v>57</v>
      </c>
      <c r="G103" s="126" t="s">
        <v>58</v>
      </c>
      <c r="H103" s="135"/>
      <c r="I103" s="127"/>
    </row>
    <row r="104" spans="1:9" ht="22.5" customHeight="1">
      <c r="A104" s="162"/>
      <c r="B104" s="134" t="s">
        <v>95</v>
      </c>
      <c r="C104" s="39"/>
      <c r="D104" s="39"/>
      <c r="E104" s="39"/>
      <c r="F104" s="140">
        <f>100-SUM(C104:E104)</f>
        <v>100</v>
      </c>
      <c r="G104" s="136">
        <f>SUM(C104:F104)</f>
        <v>100</v>
      </c>
      <c r="H104" s="135"/>
      <c r="I104" s="127"/>
    </row>
    <row r="105" spans="1:9">
      <c r="A105" s="162"/>
      <c r="B105" s="175" t="s">
        <v>98</v>
      </c>
      <c r="C105" s="176"/>
      <c r="D105" s="176"/>
      <c r="E105" s="176"/>
      <c r="F105" s="176"/>
      <c r="G105" s="176"/>
      <c r="H105" s="176"/>
      <c r="I105" s="127"/>
    </row>
    <row r="106" spans="1:9">
      <c r="A106" s="162"/>
      <c r="B106" s="175"/>
      <c r="C106" s="176"/>
      <c r="D106" s="176"/>
      <c r="E106" s="176"/>
      <c r="F106" s="176"/>
      <c r="G106" s="176"/>
      <c r="H106" s="176"/>
      <c r="I106" s="127"/>
    </row>
    <row r="107" spans="1:9">
      <c r="A107" s="162"/>
      <c r="B107" s="183" t="s">
        <v>99</v>
      </c>
      <c r="C107" s="184"/>
      <c r="D107" s="184"/>
      <c r="E107" s="184"/>
      <c r="F107" s="184"/>
      <c r="G107" s="184"/>
      <c r="H107" s="184"/>
      <c r="I107" s="127"/>
    </row>
    <row r="108" spans="1:9" ht="36">
      <c r="A108" s="162"/>
      <c r="B108" s="126" t="s">
        <v>100</v>
      </c>
      <c r="C108" s="126" t="s">
        <v>101</v>
      </c>
      <c r="D108" s="126" t="s">
        <v>102</v>
      </c>
      <c r="E108" s="126" t="s">
        <v>103</v>
      </c>
      <c r="F108" s="126" t="s">
        <v>57</v>
      </c>
      <c r="G108" s="126" t="s">
        <v>58</v>
      </c>
      <c r="H108" s="135"/>
      <c r="I108" s="127"/>
    </row>
    <row r="109" spans="1:9" ht="23.25" customHeight="1">
      <c r="A109" s="162"/>
      <c r="B109" s="134" t="s">
        <v>95</v>
      </c>
      <c r="C109" s="39"/>
      <c r="D109" s="39"/>
      <c r="E109" s="39"/>
      <c r="F109" s="140">
        <f>100-SUM(C109:E109)</f>
        <v>100</v>
      </c>
      <c r="G109" s="136">
        <f>SUM(C109:F109)</f>
        <v>100</v>
      </c>
      <c r="H109" s="135"/>
      <c r="I109" s="127"/>
    </row>
    <row r="110" spans="1:9">
      <c r="A110" s="162"/>
      <c r="B110" s="185"/>
      <c r="C110" s="186"/>
      <c r="D110" s="186"/>
      <c r="E110" s="186"/>
      <c r="F110" s="186"/>
      <c r="G110" s="186"/>
      <c r="H110" s="186"/>
      <c r="I110" s="127"/>
    </row>
    <row r="111" spans="1:9" ht="20.25" customHeight="1">
      <c r="A111" s="162"/>
      <c r="B111" s="147" t="s">
        <v>104</v>
      </c>
      <c r="C111" s="41"/>
      <c r="D111" s="41" t="s">
        <v>105</v>
      </c>
      <c r="E111" s="41"/>
      <c r="F111" s="41"/>
      <c r="G111" s="41"/>
      <c r="H111" s="41"/>
      <c r="I111" s="127"/>
    </row>
    <row r="112" spans="1:9" ht="19.5" customHeight="1">
      <c r="A112" s="162"/>
      <c r="B112" s="173" t="s">
        <v>106</v>
      </c>
      <c r="C112" s="174"/>
      <c r="D112" s="174"/>
      <c r="E112" s="174"/>
      <c r="F112" s="174"/>
      <c r="G112" s="174"/>
      <c r="H112" s="174"/>
      <c r="I112" s="127"/>
    </row>
    <row r="113" spans="1:9">
      <c r="A113" s="162"/>
      <c r="B113" s="175"/>
      <c r="C113" s="176"/>
      <c r="D113" s="176"/>
      <c r="E113" s="176"/>
      <c r="F113" s="176"/>
      <c r="G113" s="176"/>
      <c r="H113" s="176"/>
      <c r="I113" s="127"/>
    </row>
    <row r="114" spans="1:9" ht="20.25" customHeight="1">
      <c r="A114" s="162"/>
      <c r="B114" s="177" t="s">
        <v>107</v>
      </c>
      <c r="C114" s="178"/>
      <c r="D114" s="178"/>
      <c r="E114" s="178"/>
      <c r="F114" s="178"/>
      <c r="G114" s="178"/>
      <c r="H114" s="178"/>
      <c r="I114" s="127"/>
    </row>
    <row r="115" spans="1:9" ht="21" customHeight="1">
      <c r="A115" s="162"/>
      <c r="B115" s="4" t="s">
        <v>40</v>
      </c>
      <c r="C115" s="111" t="s">
        <v>232</v>
      </c>
      <c r="D115" s="114" t="s">
        <v>233</v>
      </c>
      <c r="E115" s="114" t="s">
        <v>234</v>
      </c>
      <c r="F115" s="152"/>
      <c r="G115" s="152"/>
      <c r="H115" s="10"/>
      <c r="I115" s="127"/>
    </row>
    <row r="116" spans="1:9" ht="21" customHeight="1">
      <c r="A116" s="162"/>
      <c r="B116" s="6" t="s">
        <v>108</v>
      </c>
      <c r="C116" s="7">
        <f>C53</f>
        <v>0</v>
      </c>
      <c r="D116" s="42">
        <f>D53</f>
        <v>0</v>
      </c>
      <c r="E116" s="37">
        <f>E53</f>
        <v>0</v>
      </c>
      <c r="F116" s="152"/>
      <c r="G116" s="152"/>
      <c r="H116" s="10"/>
      <c r="I116" s="127"/>
    </row>
    <row r="117" spans="1:9" ht="21" customHeight="1">
      <c r="A117" s="162"/>
      <c r="B117" s="6" t="s">
        <v>109</v>
      </c>
      <c r="C117" s="7">
        <f>C7</f>
        <v>0</v>
      </c>
      <c r="D117" s="42">
        <f>C8</f>
        <v>0</v>
      </c>
      <c r="E117" s="37">
        <f>C9</f>
        <v>0</v>
      </c>
      <c r="F117" s="152"/>
      <c r="G117" s="152"/>
      <c r="H117" s="10"/>
      <c r="I117" s="127"/>
    </row>
    <row r="118" spans="1:9" ht="21" customHeight="1">
      <c r="A118" s="202"/>
      <c r="B118" s="43" t="s">
        <v>110</v>
      </c>
      <c r="C118" s="44">
        <f>IFERROR(#REF!/C116,0)</f>
        <v>0</v>
      </c>
      <c r="D118" s="44">
        <f>IFERROR(#REF!/D116,0)</f>
        <v>0</v>
      </c>
      <c r="E118" s="44">
        <f>IFERROR(#REF!/E116,0)</f>
        <v>0</v>
      </c>
      <c r="F118" s="153"/>
      <c r="G118" s="153"/>
      <c r="H118" s="33"/>
      <c r="I118" s="144"/>
    </row>
    <row r="119" spans="1:9" ht="20.25" customHeight="1">
      <c r="A119" s="162" t="s">
        <v>111</v>
      </c>
      <c r="B119" s="179" t="s">
        <v>112</v>
      </c>
      <c r="C119" s="180"/>
      <c r="D119" s="180"/>
      <c r="E119" s="180"/>
      <c r="F119" s="180"/>
      <c r="G119" s="180"/>
      <c r="H119" s="135"/>
      <c r="I119" s="127"/>
    </row>
    <row r="120" spans="1:9" ht="20.25" customHeight="1">
      <c r="A120" s="162"/>
      <c r="B120" s="126" t="s">
        <v>40</v>
      </c>
      <c r="C120" s="148" t="s">
        <v>232</v>
      </c>
      <c r="D120" s="148" t="s">
        <v>233</v>
      </c>
      <c r="E120" s="148" t="s">
        <v>234</v>
      </c>
      <c r="F120" s="135"/>
      <c r="G120" s="135"/>
      <c r="H120" s="135"/>
      <c r="I120" s="127"/>
    </row>
    <row r="121" spans="1:9" ht="20.25" customHeight="1">
      <c r="A121" s="162"/>
      <c r="B121" s="149" t="s">
        <v>113</v>
      </c>
      <c r="C121" s="13"/>
      <c r="D121" s="13"/>
      <c r="E121" s="13"/>
      <c r="F121" s="135"/>
      <c r="G121" s="135"/>
      <c r="H121" s="135"/>
      <c r="I121" s="127"/>
    </row>
    <row r="122" spans="1:9" ht="20.25" customHeight="1">
      <c r="A122" s="162"/>
      <c r="B122" s="150" t="s">
        <v>114</v>
      </c>
      <c r="C122" s="27"/>
      <c r="D122" s="142"/>
      <c r="E122" s="142"/>
      <c r="F122" s="142"/>
      <c r="G122" s="142"/>
      <c r="H122" s="135"/>
      <c r="I122" s="127"/>
    </row>
    <row r="123" spans="1:9">
      <c r="A123" s="162"/>
      <c r="B123" s="175"/>
      <c r="C123" s="176"/>
      <c r="D123" s="176"/>
      <c r="E123" s="176"/>
      <c r="F123" s="176"/>
      <c r="G123" s="176"/>
      <c r="H123" s="135"/>
      <c r="I123" s="127"/>
    </row>
    <row r="124" spans="1:9">
      <c r="A124" s="162"/>
      <c r="B124" s="51" t="s">
        <v>115</v>
      </c>
      <c r="C124" s="165" t="s">
        <v>116</v>
      </c>
      <c r="D124" s="165"/>
      <c r="E124" s="165"/>
      <c r="F124" s="40"/>
      <c r="G124" s="40"/>
      <c r="H124" s="135"/>
      <c r="I124" s="127"/>
    </row>
    <row r="125" spans="1:9" ht="21" customHeight="1">
      <c r="A125" s="162"/>
      <c r="B125" s="4" t="s">
        <v>40</v>
      </c>
      <c r="C125" s="111" t="s">
        <v>232</v>
      </c>
      <c r="D125" s="114" t="s">
        <v>233</v>
      </c>
      <c r="E125" s="114" t="s">
        <v>234</v>
      </c>
      <c r="F125" s="152"/>
      <c r="G125" s="152"/>
      <c r="H125" s="135"/>
      <c r="I125" s="127"/>
    </row>
    <row r="126" spans="1:9" ht="21" customHeight="1">
      <c r="A126" s="162"/>
      <c r="B126" s="6" t="s">
        <v>84</v>
      </c>
      <c r="C126" s="7">
        <f>C50</f>
        <v>0</v>
      </c>
      <c r="D126" s="42">
        <f>D50</f>
        <v>0</v>
      </c>
      <c r="E126" s="37">
        <f>E50</f>
        <v>0</v>
      </c>
      <c r="F126" s="152"/>
      <c r="G126" s="152"/>
      <c r="H126" s="135"/>
      <c r="I126" s="127"/>
    </row>
    <row r="127" spans="1:9" ht="21" customHeight="1">
      <c r="A127" s="162"/>
      <c r="B127" s="6" t="s">
        <v>117</v>
      </c>
      <c r="C127" s="7">
        <f>G22</f>
        <v>0</v>
      </c>
      <c r="D127" s="42">
        <f>G23</f>
        <v>0</v>
      </c>
      <c r="E127" s="37">
        <f>G24</f>
        <v>0</v>
      </c>
      <c r="F127" s="152"/>
      <c r="G127" s="152"/>
      <c r="H127" s="135"/>
      <c r="I127" s="127"/>
    </row>
    <row r="128" spans="1:9" ht="21" customHeight="1">
      <c r="A128" s="162"/>
      <c r="B128" s="6" t="s">
        <v>118</v>
      </c>
      <c r="C128" s="8">
        <f>IFERROR(C127/C126,0)</f>
        <v>0</v>
      </c>
      <c r="D128" s="8">
        <f t="shared" ref="D128:E128" si="6">IFERROR(D127/D126,0)</f>
        <v>0</v>
      </c>
      <c r="E128" s="8">
        <f t="shared" si="6"/>
        <v>0</v>
      </c>
      <c r="F128" s="152"/>
      <c r="G128" s="152"/>
      <c r="H128" s="135"/>
      <c r="I128" s="127"/>
    </row>
    <row r="129" spans="1:9">
      <c r="A129" s="162"/>
      <c r="B129" s="181"/>
      <c r="C129" s="182"/>
      <c r="D129" s="182"/>
      <c r="E129" s="168"/>
      <c r="F129" s="168"/>
      <c r="G129" s="168"/>
      <c r="H129" s="135"/>
      <c r="I129" s="127"/>
    </row>
    <row r="130" spans="1:9">
      <c r="A130" s="162"/>
      <c r="B130" s="51" t="s">
        <v>119</v>
      </c>
      <c r="C130" s="166" t="s">
        <v>116</v>
      </c>
      <c r="D130" s="166"/>
      <c r="E130" s="166"/>
      <c r="F130" s="40"/>
      <c r="G130" s="40"/>
      <c r="H130" s="135"/>
      <c r="I130" s="127"/>
    </row>
    <row r="131" spans="1:9" ht="19.5" customHeight="1">
      <c r="A131" s="162"/>
      <c r="B131" s="4" t="s">
        <v>40</v>
      </c>
      <c r="C131" s="111" t="s">
        <v>232</v>
      </c>
      <c r="D131" s="114" t="s">
        <v>233</v>
      </c>
      <c r="E131" s="114" t="s">
        <v>234</v>
      </c>
      <c r="F131" s="10"/>
      <c r="G131" s="10"/>
      <c r="H131" s="135"/>
      <c r="I131" s="127"/>
    </row>
    <row r="132" spans="1:9" ht="19.5" customHeight="1">
      <c r="A132" s="162"/>
      <c r="B132" s="45" t="s">
        <v>120</v>
      </c>
      <c r="C132" s="7">
        <f>C19</f>
        <v>0</v>
      </c>
      <c r="D132" s="7">
        <f>C20</f>
        <v>0</v>
      </c>
      <c r="E132" s="7">
        <f>C21</f>
        <v>0</v>
      </c>
      <c r="F132" s="10"/>
      <c r="G132" s="10"/>
      <c r="H132" s="135"/>
      <c r="I132" s="127"/>
    </row>
    <row r="133" spans="1:9" ht="19.5" customHeight="1">
      <c r="A133" s="162"/>
      <c r="B133" s="45" t="s">
        <v>121</v>
      </c>
      <c r="C133" s="7">
        <f>G16</f>
        <v>0</v>
      </c>
      <c r="D133" s="7">
        <f>G17</f>
        <v>0</v>
      </c>
      <c r="E133" s="7">
        <f>G18</f>
        <v>0</v>
      </c>
      <c r="F133" s="10"/>
      <c r="G133" s="10"/>
      <c r="H133" s="135"/>
      <c r="I133" s="127"/>
    </row>
    <row r="134" spans="1:9" ht="19.5" customHeight="1">
      <c r="A134" s="162"/>
      <c r="B134" s="45" t="s">
        <v>122</v>
      </c>
      <c r="C134" s="8">
        <f>IFERROR(C132/C133,0)</f>
        <v>0</v>
      </c>
      <c r="D134" s="8">
        <f t="shared" ref="D134:E134" si="7">IFERROR(D132/D133,0)</f>
        <v>0</v>
      </c>
      <c r="E134" s="8">
        <f t="shared" si="7"/>
        <v>0</v>
      </c>
      <c r="F134" s="10"/>
      <c r="G134" s="10"/>
      <c r="H134" s="135"/>
      <c r="I134" s="127"/>
    </row>
    <row r="135" spans="1:9">
      <c r="A135" s="162"/>
      <c r="B135" s="167"/>
      <c r="C135" s="168"/>
      <c r="D135" s="168"/>
      <c r="E135" s="168"/>
      <c r="F135" s="168"/>
      <c r="G135" s="168"/>
      <c r="H135" s="135"/>
      <c r="I135" s="127"/>
    </row>
    <row r="136" spans="1:9">
      <c r="A136" s="162"/>
      <c r="B136" s="51" t="s">
        <v>123</v>
      </c>
      <c r="C136" s="166" t="s">
        <v>116</v>
      </c>
      <c r="D136" s="166"/>
      <c r="E136" s="166"/>
      <c r="F136" s="40"/>
      <c r="G136" s="40"/>
      <c r="H136" s="135"/>
      <c r="I136" s="127"/>
    </row>
    <row r="137" spans="1:9" ht="19.5" customHeight="1">
      <c r="A137" s="162"/>
      <c r="B137" s="4" t="s">
        <v>40</v>
      </c>
      <c r="C137" s="111" t="s">
        <v>232</v>
      </c>
      <c r="D137" s="114" t="s">
        <v>233</v>
      </c>
      <c r="E137" s="114" t="s">
        <v>234</v>
      </c>
      <c r="F137" s="10"/>
      <c r="G137" s="10"/>
      <c r="H137" s="135"/>
      <c r="I137" s="127"/>
    </row>
    <row r="138" spans="1:9" ht="19.5" customHeight="1">
      <c r="A138" s="162"/>
      <c r="B138" s="45" t="s">
        <v>124</v>
      </c>
      <c r="C138" s="7">
        <f>G13</f>
        <v>0</v>
      </c>
      <c r="D138" s="7">
        <f>G14</f>
        <v>0</v>
      </c>
      <c r="E138" s="7">
        <f>G15</f>
        <v>0</v>
      </c>
      <c r="F138" s="10"/>
      <c r="G138" s="10"/>
      <c r="H138" s="135"/>
      <c r="I138" s="127"/>
    </row>
    <row r="139" spans="1:9" ht="19.5" customHeight="1">
      <c r="A139" s="162"/>
      <c r="B139" s="45" t="s">
        <v>125</v>
      </c>
      <c r="C139" s="7">
        <f>C10</f>
        <v>0</v>
      </c>
      <c r="D139" s="7">
        <f>C11</f>
        <v>0</v>
      </c>
      <c r="E139" s="7">
        <f>C12</f>
        <v>0</v>
      </c>
      <c r="F139" s="10"/>
      <c r="G139" s="10"/>
      <c r="H139" s="135"/>
      <c r="I139" s="127"/>
    </row>
    <row r="140" spans="1:9" ht="19.5" customHeight="1" thickBot="1">
      <c r="A140" s="163"/>
      <c r="B140" s="46" t="s">
        <v>126</v>
      </c>
      <c r="C140" s="47">
        <f>IFERROR(C138/C139,0)</f>
        <v>0</v>
      </c>
      <c r="D140" s="47">
        <f>IFERROR(D138/D139,0)</f>
        <v>0</v>
      </c>
      <c r="E140" s="47">
        <f t="shared" ref="E140" si="8">IFERROR(E138/E139,0)</f>
        <v>0</v>
      </c>
      <c r="F140" s="48"/>
      <c r="G140" s="48"/>
      <c r="H140" s="151"/>
      <c r="I140" s="133"/>
    </row>
    <row r="141" spans="1:9">
      <c r="A141" s="161" t="s">
        <v>226</v>
      </c>
      <c r="B141" s="154" t="s">
        <v>115</v>
      </c>
      <c r="C141" s="164" t="s">
        <v>116</v>
      </c>
      <c r="D141" s="164"/>
      <c r="E141" s="164"/>
      <c r="F141" s="155"/>
      <c r="G141" s="155"/>
      <c r="H141" s="156"/>
      <c r="I141" s="125"/>
    </row>
    <row r="142" spans="1:9">
      <c r="A142" s="162"/>
      <c r="B142" s="4" t="s">
        <v>40</v>
      </c>
      <c r="C142" s="111" t="s">
        <v>232</v>
      </c>
      <c r="D142" s="114" t="s">
        <v>233</v>
      </c>
      <c r="E142" s="114" t="s">
        <v>234</v>
      </c>
      <c r="F142" s="152"/>
      <c r="G142" s="152"/>
      <c r="H142" s="135"/>
      <c r="I142" s="127"/>
    </row>
    <row r="143" spans="1:9">
      <c r="A143" s="162"/>
      <c r="B143" s="6" t="s">
        <v>223</v>
      </c>
      <c r="C143" s="7">
        <f>C50</f>
        <v>0</v>
      </c>
      <c r="D143" s="7">
        <f>D50</f>
        <v>0</v>
      </c>
      <c r="E143" s="7">
        <f>E50</f>
        <v>0</v>
      </c>
      <c r="F143" s="152"/>
      <c r="G143" s="152"/>
      <c r="H143" s="135"/>
      <c r="I143" s="127"/>
    </row>
    <row r="144" spans="1:9">
      <c r="A144" s="162"/>
      <c r="B144" s="6" t="s">
        <v>224</v>
      </c>
      <c r="C144" s="7">
        <f>C58</f>
        <v>0</v>
      </c>
      <c r="D144" s="7">
        <f>D58</f>
        <v>0</v>
      </c>
      <c r="E144" s="7">
        <f>E58</f>
        <v>0</v>
      </c>
      <c r="F144" s="152"/>
      <c r="G144" s="152"/>
      <c r="H144" s="135"/>
      <c r="I144" s="127"/>
    </row>
    <row r="145" spans="1:9" ht="17.25" thickBot="1">
      <c r="A145" s="163"/>
      <c r="B145" s="157" t="s">
        <v>227</v>
      </c>
      <c r="C145" s="47">
        <f>IFERROR(C144/C143,0)</f>
        <v>0</v>
      </c>
      <c r="D145" s="47">
        <f t="shared" ref="D145:E145" si="9">IFERROR(D144/D143,0)</f>
        <v>0</v>
      </c>
      <c r="E145" s="47">
        <f t="shared" si="9"/>
        <v>0</v>
      </c>
      <c r="F145" s="158"/>
      <c r="G145" s="158"/>
      <c r="H145" s="151"/>
      <c r="I145" s="133"/>
    </row>
  </sheetData>
  <mergeCells count="142">
    <mergeCell ref="G6:H6"/>
    <mergeCell ref="C4:D4"/>
    <mergeCell ref="G4:H4"/>
    <mergeCell ref="C5:D5"/>
    <mergeCell ref="G5:H5"/>
    <mergeCell ref="C6:D6"/>
    <mergeCell ref="B2:E2"/>
    <mergeCell ref="G12:H12"/>
    <mergeCell ref="C13:D13"/>
    <mergeCell ref="G13:H13"/>
    <mergeCell ref="C10:D10"/>
    <mergeCell ref="G10:H10"/>
    <mergeCell ref="C11:D11"/>
    <mergeCell ref="G11:H11"/>
    <mergeCell ref="C7:D7"/>
    <mergeCell ref="G7:H7"/>
    <mergeCell ref="C8:D8"/>
    <mergeCell ref="G8:H8"/>
    <mergeCell ref="C9:D9"/>
    <mergeCell ref="G9:H9"/>
    <mergeCell ref="G16:H16"/>
    <mergeCell ref="C17:D17"/>
    <mergeCell ref="G17:H17"/>
    <mergeCell ref="C18:D18"/>
    <mergeCell ref="G18:H18"/>
    <mergeCell ref="C14:D14"/>
    <mergeCell ref="G14:H14"/>
    <mergeCell ref="C15:D15"/>
    <mergeCell ref="G15:H15"/>
    <mergeCell ref="G21:H21"/>
    <mergeCell ref="C22:D22"/>
    <mergeCell ref="G22:H22"/>
    <mergeCell ref="C23:D23"/>
    <mergeCell ref="C19:D19"/>
    <mergeCell ref="G19:H19"/>
    <mergeCell ref="C20:D20"/>
    <mergeCell ref="G20:H20"/>
    <mergeCell ref="E19:E21"/>
    <mergeCell ref="G25:H25"/>
    <mergeCell ref="C26:D26"/>
    <mergeCell ref="G26:H26"/>
    <mergeCell ref="C27:D27"/>
    <mergeCell ref="G27:H27"/>
    <mergeCell ref="G23:H23"/>
    <mergeCell ref="C24:D24"/>
    <mergeCell ref="G24:H24"/>
    <mergeCell ref="E22:E24"/>
    <mergeCell ref="G32:H32"/>
    <mergeCell ref="C33:D33"/>
    <mergeCell ref="G33:H33"/>
    <mergeCell ref="C31:D31"/>
    <mergeCell ref="G31:H31"/>
    <mergeCell ref="C28:D28"/>
    <mergeCell ref="G28:H28"/>
    <mergeCell ref="C29:D29"/>
    <mergeCell ref="G29:H29"/>
    <mergeCell ref="C30:D30"/>
    <mergeCell ref="G30:H30"/>
    <mergeCell ref="A31:A33"/>
    <mergeCell ref="E31:E33"/>
    <mergeCell ref="E28:E30"/>
    <mergeCell ref="E25:E27"/>
    <mergeCell ref="E10:E12"/>
    <mergeCell ref="E16:E18"/>
    <mergeCell ref="E13:E15"/>
    <mergeCell ref="A4:A6"/>
    <mergeCell ref="E4:E6"/>
    <mergeCell ref="A7:A9"/>
    <mergeCell ref="E7:E9"/>
    <mergeCell ref="A10:A12"/>
    <mergeCell ref="C32:D32"/>
    <mergeCell ref="C25:D25"/>
    <mergeCell ref="C21:D21"/>
    <mergeCell ref="C16:D16"/>
    <mergeCell ref="C12:D12"/>
    <mergeCell ref="A37:A39"/>
    <mergeCell ref="C37:D37"/>
    <mergeCell ref="G37:H37"/>
    <mergeCell ref="C38:D38"/>
    <mergeCell ref="G38:H38"/>
    <mergeCell ref="C39:D39"/>
    <mergeCell ref="G39:H39"/>
    <mergeCell ref="E37:E39"/>
    <mergeCell ref="C34:D34"/>
    <mergeCell ref="G34:H34"/>
    <mergeCell ref="C35:D35"/>
    <mergeCell ref="G35:H35"/>
    <mergeCell ref="C36:D36"/>
    <mergeCell ref="G36:H36"/>
    <mergeCell ref="A47:A67"/>
    <mergeCell ref="B47:I47"/>
    <mergeCell ref="B64:I64"/>
    <mergeCell ref="B67:I67"/>
    <mergeCell ref="B48:F48"/>
    <mergeCell ref="A40:A43"/>
    <mergeCell ref="B40:B43"/>
    <mergeCell ref="E40:E43"/>
    <mergeCell ref="F40:F43"/>
    <mergeCell ref="A45:I45"/>
    <mergeCell ref="A46:I46"/>
    <mergeCell ref="B107:H107"/>
    <mergeCell ref="B110:H110"/>
    <mergeCell ref="B92:B93"/>
    <mergeCell ref="B94:C94"/>
    <mergeCell ref="B95:H95"/>
    <mergeCell ref="B96:H96"/>
    <mergeCell ref="B100:H100"/>
    <mergeCell ref="B101:H101"/>
    <mergeCell ref="A68:A87"/>
    <mergeCell ref="B68:I68"/>
    <mergeCell ref="B75:F75"/>
    <mergeCell ref="B82:I82"/>
    <mergeCell ref="B83:I83"/>
    <mergeCell ref="A88:A118"/>
    <mergeCell ref="B89:C89"/>
    <mergeCell ref="B90:C90"/>
    <mergeCell ref="B91:C91"/>
    <mergeCell ref="C88:F88"/>
    <mergeCell ref="A141:A145"/>
    <mergeCell ref="C141:E141"/>
    <mergeCell ref="C124:E124"/>
    <mergeCell ref="C130:E130"/>
    <mergeCell ref="C136:E136"/>
    <mergeCell ref="B135:G135"/>
    <mergeCell ref="A34:A36"/>
    <mergeCell ref="E34:E36"/>
    <mergeCell ref="A13:A15"/>
    <mergeCell ref="A16:A18"/>
    <mergeCell ref="A19:A21"/>
    <mergeCell ref="A22:A24"/>
    <mergeCell ref="A25:A27"/>
    <mergeCell ref="A28:A30"/>
    <mergeCell ref="B112:H112"/>
    <mergeCell ref="B113:H113"/>
    <mergeCell ref="B114:H114"/>
    <mergeCell ref="A119:A140"/>
    <mergeCell ref="B119:G119"/>
    <mergeCell ref="B123:G123"/>
    <mergeCell ref="B129:G129"/>
    <mergeCell ref="B102:H102"/>
    <mergeCell ref="B105:H105"/>
    <mergeCell ref="B106:H106"/>
  </mergeCells>
  <phoneticPr fontId="2" type="noConversion"/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</sheetPr>
  <dimension ref="A1:E109"/>
  <sheetViews>
    <sheetView tabSelected="1" zoomScale="115" zoomScaleNormal="115" workbookViewId="0">
      <selection activeCell="A115" sqref="A115"/>
    </sheetView>
  </sheetViews>
  <sheetFormatPr defaultRowHeight="16.5"/>
  <cols>
    <col min="1" max="1" width="19" customWidth="1"/>
    <col min="2" max="2" width="73.125" customWidth="1"/>
    <col min="3" max="3" width="47.25" customWidth="1"/>
    <col min="4" max="4" width="15.25" customWidth="1"/>
    <col min="5" max="5" width="27.625" customWidth="1"/>
  </cols>
  <sheetData>
    <row r="1" spans="1:5" ht="22.5">
      <c r="A1" s="249" t="s">
        <v>129</v>
      </c>
      <c r="B1" s="249"/>
      <c r="C1" s="249"/>
      <c r="D1" s="249"/>
      <c r="E1" s="249"/>
    </row>
    <row r="2" spans="1:5">
      <c r="A2" s="56" t="s">
        <v>100</v>
      </c>
      <c r="B2" s="258" t="s">
        <v>130</v>
      </c>
      <c r="C2" s="258"/>
      <c r="D2" s="258"/>
      <c r="E2" s="259"/>
    </row>
    <row r="3" spans="1:5">
      <c r="A3" s="57">
        <v>1</v>
      </c>
      <c r="B3" s="58" t="s">
        <v>131</v>
      </c>
      <c r="C3" s="58"/>
      <c r="D3" s="58"/>
      <c r="E3" s="59"/>
    </row>
    <row r="4" spans="1:5">
      <c r="A4" s="57">
        <v>2</v>
      </c>
      <c r="B4" s="58" t="s">
        <v>132</v>
      </c>
      <c r="C4" s="58"/>
      <c r="D4" s="58"/>
      <c r="E4" s="59"/>
    </row>
    <row r="5" spans="1:5">
      <c r="A5" s="252">
        <v>3</v>
      </c>
      <c r="B5" s="60" t="s">
        <v>133</v>
      </c>
      <c r="C5" s="60"/>
      <c r="D5" s="60"/>
      <c r="E5" s="61"/>
    </row>
    <row r="6" spans="1:5">
      <c r="A6" s="252"/>
      <c r="B6" s="62" t="s">
        <v>134</v>
      </c>
      <c r="C6" s="62"/>
      <c r="D6" s="62"/>
      <c r="E6" s="63"/>
    </row>
    <row r="7" spans="1:5" s="55" customFormat="1">
      <c r="A7" s="159">
        <v>4</v>
      </c>
      <c r="B7" s="62" t="s">
        <v>230</v>
      </c>
      <c r="C7" s="62"/>
      <c r="D7" s="66"/>
      <c r="E7" s="67"/>
    </row>
    <row r="8" spans="1:5">
      <c r="A8" s="64" t="s">
        <v>231</v>
      </c>
      <c r="B8" s="58" t="s">
        <v>229</v>
      </c>
      <c r="C8" s="58"/>
      <c r="D8" s="60"/>
      <c r="E8" s="61"/>
    </row>
    <row r="9" spans="1:5">
      <c r="A9" s="252">
        <v>15</v>
      </c>
      <c r="B9" s="60" t="s">
        <v>222</v>
      </c>
      <c r="C9" s="61"/>
      <c r="D9" s="117" t="s">
        <v>135</v>
      </c>
      <c r="E9" s="117" t="s">
        <v>136</v>
      </c>
    </row>
    <row r="10" spans="1:5">
      <c r="A10" s="252"/>
      <c r="B10" s="66" t="s">
        <v>137</v>
      </c>
      <c r="C10" s="67"/>
      <c r="D10" s="117">
        <v>2022</v>
      </c>
      <c r="E10" s="117" t="s">
        <v>244</v>
      </c>
    </row>
    <row r="11" spans="1:5">
      <c r="A11" s="252"/>
      <c r="B11" s="66" t="s">
        <v>138</v>
      </c>
      <c r="C11" s="67"/>
      <c r="D11" s="117">
        <v>2023</v>
      </c>
      <c r="E11" s="117" t="s">
        <v>245</v>
      </c>
    </row>
    <row r="12" spans="1:5">
      <c r="A12" s="252"/>
      <c r="B12" s="66"/>
      <c r="C12" s="67"/>
      <c r="D12" s="117">
        <v>2024</v>
      </c>
      <c r="E12" s="117" t="s">
        <v>246</v>
      </c>
    </row>
    <row r="13" spans="1:5">
      <c r="A13" s="252">
        <v>16</v>
      </c>
      <c r="B13" s="60" t="s">
        <v>220</v>
      </c>
      <c r="C13" s="70"/>
      <c r="D13" s="71"/>
      <c r="E13" s="72"/>
    </row>
    <row r="14" spans="1:5">
      <c r="A14" s="252"/>
      <c r="B14" s="66" t="s">
        <v>139</v>
      </c>
      <c r="C14" s="73"/>
      <c r="D14" s="74"/>
      <c r="E14" s="67"/>
    </row>
    <row r="15" spans="1:5">
      <c r="A15" s="252"/>
      <c r="B15" s="62" t="s">
        <v>140</v>
      </c>
      <c r="C15" s="75"/>
      <c r="D15" s="76"/>
      <c r="E15" s="63"/>
    </row>
    <row r="16" spans="1:5">
      <c r="A16" s="57" t="s">
        <v>141</v>
      </c>
      <c r="B16" s="58" t="s">
        <v>142</v>
      </c>
      <c r="C16" s="58"/>
      <c r="D16" s="58"/>
      <c r="E16" s="59"/>
    </row>
    <row r="17" spans="1:5">
      <c r="A17" s="57" t="s">
        <v>143</v>
      </c>
      <c r="B17" s="77" t="s">
        <v>144</v>
      </c>
      <c r="C17" s="77"/>
      <c r="D17" s="77"/>
      <c r="E17" s="78"/>
    </row>
    <row r="18" spans="1:5">
      <c r="A18" s="252" t="s">
        <v>145</v>
      </c>
      <c r="B18" s="79" t="s">
        <v>249</v>
      </c>
      <c r="C18" s="80"/>
      <c r="D18" s="80"/>
      <c r="E18" s="81"/>
    </row>
    <row r="19" spans="1:5">
      <c r="A19" s="252"/>
      <c r="B19" s="118" t="s">
        <v>247</v>
      </c>
      <c r="C19" s="66"/>
      <c r="D19" s="66"/>
      <c r="E19" s="67"/>
    </row>
    <row r="20" spans="1:5">
      <c r="A20" s="252"/>
      <c r="B20" s="82" t="s">
        <v>248</v>
      </c>
      <c r="C20" s="83"/>
      <c r="D20" s="83"/>
      <c r="E20" s="84"/>
    </row>
    <row r="21" spans="1:5" s="55" customFormat="1">
      <c r="A21" s="107"/>
      <c r="B21" s="66"/>
      <c r="C21" s="66"/>
      <c r="D21" s="66"/>
      <c r="E21" s="66"/>
    </row>
    <row r="22" spans="1:5" ht="20.25" customHeight="1">
      <c r="A22" s="85"/>
      <c r="B22" s="85"/>
      <c r="C22" s="85"/>
      <c r="D22" s="85"/>
      <c r="E22" s="85"/>
    </row>
    <row r="23" spans="1:5" ht="22.5">
      <c r="A23" s="249" t="s">
        <v>146</v>
      </c>
      <c r="B23" s="249"/>
      <c r="C23" s="249"/>
      <c r="D23" s="249"/>
      <c r="E23" s="249"/>
    </row>
    <row r="24" spans="1:5">
      <c r="A24" s="86"/>
      <c r="B24" s="86"/>
      <c r="C24" s="86"/>
      <c r="D24" s="86"/>
      <c r="E24" s="87"/>
    </row>
    <row r="25" spans="1:5">
      <c r="A25" s="88" t="s">
        <v>147</v>
      </c>
      <c r="B25" s="88"/>
      <c r="C25" s="88"/>
      <c r="D25" s="88"/>
      <c r="E25" s="89"/>
    </row>
    <row r="26" spans="1:5">
      <c r="A26" s="66" t="s">
        <v>148</v>
      </c>
      <c r="B26" s="66"/>
      <c r="C26" s="66"/>
      <c r="D26" s="66"/>
      <c r="E26" s="67"/>
    </row>
    <row r="27" spans="1:5" ht="21.75" customHeight="1">
      <c r="A27" s="90" t="s">
        <v>149</v>
      </c>
      <c r="B27" s="90" t="s">
        <v>150</v>
      </c>
      <c r="C27" s="90" t="s">
        <v>151</v>
      </c>
      <c r="D27" s="250" t="s">
        <v>152</v>
      </c>
      <c r="E27" s="250"/>
    </row>
    <row r="28" spans="1:5" ht="46.5" customHeight="1">
      <c r="A28" s="91" t="s">
        <v>153</v>
      </c>
      <c r="B28" s="91" t="s">
        <v>154</v>
      </c>
      <c r="C28" s="92" t="s">
        <v>155</v>
      </c>
      <c r="D28" s="260" t="s">
        <v>156</v>
      </c>
      <c r="E28" s="261"/>
    </row>
    <row r="29" spans="1:5" ht="28.5">
      <c r="A29" s="93" t="s">
        <v>157</v>
      </c>
      <c r="B29" s="94" t="s">
        <v>158</v>
      </c>
      <c r="C29" s="95" t="s">
        <v>159</v>
      </c>
      <c r="D29" s="246" t="s">
        <v>160</v>
      </c>
      <c r="E29" s="246"/>
    </row>
    <row r="30" spans="1:5" ht="21" customHeight="1">
      <c r="A30" s="96" t="s">
        <v>161</v>
      </c>
      <c r="B30" s="96" t="s">
        <v>162</v>
      </c>
      <c r="C30" s="97" t="s">
        <v>163</v>
      </c>
      <c r="D30" s="246" t="s">
        <v>160</v>
      </c>
      <c r="E30" s="246"/>
    </row>
    <row r="31" spans="1:5" ht="21" customHeight="1">
      <c r="A31" s="96" t="s">
        <v>164</v>
      </c>
      <c r="B31" s="96" t="s">
        <v>165</v>
      </c>
      <c r="C31" s="97" t="s">
        <v>166</v>
      </c>
      <c r="D31" s="246" t="s">
        <v>160</v>
      </c>
      <c r="E31" s="246"/>
    </row>
    <row r="32" spans="1:5">
      <c r="A32" s="68"/>
      <c r="B32" s="68"/>
      <c r="C32" s="68"/>
      <c r="D32" s="68"/>
      <c r="E32" s="69"/>
    </row>
    <row r="33" spans="1:5">
      <c r="A33" s="66" t="s">
        <v>167</v>
      </c>
      <c r="B33" s="66"/>
      <c r="C33" s="66"/>
      <c r="D33" s="66"/>
      <c r="E33" s="67"/>
    </row>
    <row r="34" spans="1:5">
      <c r="A34" s="66" t="s">
        <v>168</v>
      </c>
      <c r="B34" s="66"/>
      <c r="C34" s="66"/>
      <c r="D34" s="66"/>
      <c r="E34" s="67"/>
    </row>
    <row r="35" spans="1:5">
      <c r="A35" s="66" t="s">
        <v>169</v>
      </c>
      <c r="B35" s="66"/>
      <c r="C35" s="66"/>
      <c r="D35" s="66"/>
      <c r="E35" s="67"/>
    </row>
    <row r="36" spans="1:5">
      <c r="A36" s="66" t="s">
        <v>170</v>
      </c>
      <c r="B36" s="66"/>
      <c r="C36" s="66"/>
      <c r="D36" s="66"/>
      <c r="E36" s="67"/>
    </row>
    <row r="37" spans="1:5">
      <c r="A37" s="83" t="s">
        <v>171</v>
      </c>
      <c r="B37" s="83"/>
      <c r="C37" s="83"/>
      <c r="D37" s="83"/>
      <c r="E37" s="84"/>
    </row>
    <row r="38" spans="1:5" s="55" customFormat="1">
      <c r="A38" s="66"/>
      <c r="B38" s="66"/>
      <c r="C38" s="66"/>
      <c r="D38" s="66"/>
      <c r="E38" s="66"/>
    </row>
    <row r="39" spans="1:5" ht="21" customHeight="1">
      <c r="A39" s="85"/>
      <c r="B39" s="85"/>
      <c r="C39" s="85"/>
      <c r="D39" s="85"/>
      <c r="E39" s="85"/>
    </row>
    <row r="40" spans="1:5" ht="22.5">
      <c r="A40" s="249" t="s">
        <v>172</v>
      </c>
      <c r="B40" s="249"/>
      <c r="C40" s="249"/>
      <c r="D40" s="249"/>
      <c r="E40" s="249"/>
    </row>
    <row r="41" spans="1:5">
      <c r="A41" s="57" t="s">
        <v>100</v>
      </c>
      <c r="B41" s="252" t="s">
        <v>173</v>
      </c>
      <c r="C41" s="252"/>
      <c r="D41" s="252"/>
      <c r="E41" s="252"/>
    </row>
    <row r="42" spans="1:5">
      <c r="A42" s="253" t="s">
        <v>174</v>
      </c>
      <c r="B42" s="98" t="s">
        <v>175</v>
      </c>
      <c r="C42" s="255" t="s">
        <v>176</v>
      </c>
      <c r="D42" s="255"/>
      <c r="E42" s="255"/>
    </row>
    <row r="43" spans="1:5">
      <c r="A43" s="253"/>
      <c r="B43" s="97" t="s">
        <v>177</v>
      </c>
      <c r="C43" s="246" t="s">
        <v>178</v>
      </c>
      <c r="D43" s="246"/>
      <c r="E43" s="246"/>
    </row>
    <row r="44" spans="1:5">
      <c r="A44" s="253"/>
      <c r="B44" s="97" t="s">
        <v>179</v>
      </c>
      <c r="C44" s="247" t="s">
        <v>180</v>
      </c>
      <c r="D44" s="256"/>
      <c r="E44" s="248"/>
    </row>
    <row r="45" spans="1:5" ht="30" customHeight="1">
      <c r="A45" s="253"/>
      <c r="B45" s="97" t="s">
        <v>181</v>
      </c>
      <c r="C45" s="257" t="s">
        <v>182</v>
      </c>
      <c r="D45" s="256"/>
      <c r="E45" s="248"/>
    </row>
    <row r="46" spans="1:5" ht="30" customHeight="1">
      <c r="A46" s="253"/>
      <c r="B46" s="97" t="s">
        <v>183</v>
      </c>
      <c r="C46" s="257" t="s">
        <v>184</v>
      </c>
      <c r="D46" s="256"/>
      <c r="E46" s="248"/>
    </row>
    <row r="47" spans="1:5" ht="20.25" customHeight="1">
      <c r="A47" s="254"/>
      <c r="B47" s="95" t="s">
        <v>185</v>
      </c>
      <c r="C47" s="247" t="s">
        <v>186</v>
      </c>
      <c r="D47" s="256"/>
      <c r="E47" s="248"/>
    </row>
    <row r="48" spans="1:5">
      <c r="A48" s="93" t="s">
        <v>187</v>
      </c>
      <c r="B48" s="97" t="s">
        <v>188</v>
      </c>
      <c r="C48" s="65" t="s">
        <v>189</v>
      </c>
      <c r="D48" s="247" t="s">
        <v>190</v>
      </c>
      <c r="E48" s="248"/>
    </row>
    <row r="49" spans="1:5">
      <c r="A49" s="99" t="s">
        <v>191</v>
      </c>
      <c r="B49" s="97" t="s">
        <v>192</v>
      </c>
      <c r="C49" s="65" t="s">
        <v>189</v>
      </c>
      <c r="D49" s="247" t="s">
        <v>190</v>
      </c>
      <c r="E49" s="248"/>
    </row>
    <row r="50" spans="1:5" s="55" customFormat="1">
      <c r="A50" s="100"/>
      <c r="B50" s="101"/>
      <c r="C50" s="101"/>
      <c r="D50" s="101"/>
      <c r="E50" s="101"/>
    </row>
    <row r="51" spans="1:5" ht="20.25" customHeight="1">
      <c r="A51" s="100"/>
      <c r="B51" s="101"/>
      <c r="C51" s="101"/>
      <c r="D51" s="101"/>
      <c r="E51" s="101"/>
    </row>
    <row r="52" spans="1:5" ht="22.5">
      <c r="A52" s="249" t="s">
        <v>193</v>
      </c>
      <c r="B52" s="249"/>
      <c r="C52" s="249"/>
      <c r="D52" s="249"/>
      <c r="E52" s="249"/>
    </row>
    <row r="53" spans="1:5">
      <c r="A53" s="74" t="s">
        <v>250</v>
      </c>
      <c r="B53" s="66"/>
      <c r="C53" s="66"/>
      <c r="D53" s="66"/>
      <c r="E53" s="102"/>
    </row>
    <row r="54" spans="1:5">
      <c r="A54" s="74" t="s">
        <v>194</v>
      </c>
      <c r="B54" s="66"/>
      <c r="C54" s="66"/>
      <c r="D54" s="66"/>
      <c r="E54" s="102"/>
    </row>
    <row r="55" spans="1:5">
      <c r="A55" s="74" t="s">
        <v>251</v>
      </c>
      <c r="B55" s="66"/>
      <c r="C55" s="66"/>
      <c r="D55" s="66"/>
      <c r="E55" s="102"/>
    </row>
    <row r="56" spans="1:5">
      <c r="A56" s="74"/>
      <c r="B56" s="66"/>
      <c r="C56" s="66"/>
      <c r="D56" s="66"/>
      <c r="E56" s="102"/>
    </row>
    <row r="57" spans="1:5">
      <c r="A57" s="74" t="s">
        <v>195</v>
      </c>
      <c r="B57" s="66"/>
      <c r="C57" s="66"/>
      <c r="D57" s="66"/>
      <c r="E57" s="102"/>
    </row>
    <row r="58" spans="1:5">
      <c r="A58" s="74"/>
      <c r="B58" s="66"/>
      <c r="C58" s="66"/>
      <c r="D58" s="66"/>
      <c r="E58" s="102"/>
    </row>
    <row r="59" spans="1:5">
      <c r="A59" s="74" t="s">
        <v>196</v>
      </c>
      <c r="B59" s="66"/>
      <c r="C59" s="66"/>
      <c r="D59" s="66"/>
      <c r="E59" s="102"/>
    </row>
    <row r="60" spans="1:5">
      <c r="A60" s="74" t="s">
        <v>252</v>
      </c>
      <c r="B60" s="66"/>
      <c r="C60" s="66"/>
      <c r="D60" s="66"/>
      <c r="E60" s="102"/>
    </row>
    <row r="61" spans="1:5">
      <c r="A61" s="74" t="s">
        <v>253</v>
      </c>
      <c r="B61" s="66"/>
      <c r="C61" s="66"/>
      <c r="D61" s="66"/>
      <c r="E61" s="102"/>
    </row>
    <row r="62" spans="1:5">
      <c r="A62" s="74"/>
      <c r="B62" s="66"/>
      <c r="C62" s="66"/>
      <c r="D62" s="66"/>
      <c r="E62" s="102"/>
    </row>
    <row r="63" spans="1:5">
      <c r="A63" s="74" t="s">
        <v>254</v>
      </c>
      <c r="B63" s="66"/>
      <c r="C63" s="66"/>
      <c r="D63" s="66"/>
      <c r="E63" s="102"/>
    </row>
    <row r="64" spans="1:5">
      <c r="A64" s="74" t="s">
        <v>255</v>
      </c>
      <c r="B64" s="66"/>
      <c r="C64" s="66"/>
      <c r="D64" s="66"/>
      <c r="E64" s="102"/>
    </row>
    <row r="65" spans="1:5">
      <c r="A65" s="74"/>
      <c r="B65" s="66"/>
      <c r="C65" s="66"/>
      <c r="D65" s="66"/>
      <c r="E65" s="102"/>
    </row>
    <row r="66" spans="1:5">
      <c r="A66" s="106" t="s">
        <v>147</v>
      </c>
      <c r="B66" s="66"/>
      <c r="C66" s="66"/>
      <c r="D66" s="66"/>
      <c r="E66" s="102"/>
    </row>
    <row r="67" spans="1:5">
      <c r="A67" s="74" t="s">
        <v>148</v>
      </c>
      <c r="B67" s="66"/>
      <c r="C67" s="66"/>
      <c r="D67" s="66"/>
      <c r="E67" s="102"/>
    </row>
    <row r="68" spans="1:5" ht="24.75" customHeight="1">
      <c r="A68" s="90" t="s">
        <v>149</v>
      </c>
      <c r="B68" s="90" t="s">
        <v>150</v>
      </c>
      <c r="C68" s="90" t="s">
        <v>151</v>
      </c>
      <c r="D68" s="250" t="s">
        <v>152</v>
      </c>
      <c r="E68" s="250"/>
    </row>
    <row r="69" spans="1:5" ht="48" customHeight="1">
      <c r="A69" s="65" t="s">
        <v>153</v>
      </c>
      <c r="B69" s="65" t="s">
        <v>154</v>
      </c>
      <c r="C69" s="103" t="s">
        <v>197</v>
      </c>
      <c r="D69" s="251" t="s">
        <v>156</v>
      </c>
      <c r="E69" s="251"/>
    </row>
    <row r="70" spans="1:5" ht="28.5">
      <c r="A70" s="65" t="s">
        <v>157</v>
      </c>
      <c r="B70" s="103" t="s">
        <v>158</v>
      </c>
      <c r="C70" s="65" t="s">
        <v>198</v>
      </c>
      <c r="D70" s="246" t="s">
        <v>160</v>
      </c>
      <c r="E70" s="246"/>
    </row>
    <row r="71" spans="1:5" ht="22.5" customHeight="1">
      <c r="A71" s="65" t="s">
        <v>161</v>
      </c>
      <c r="B71" s="65" t="s">
        <v>162</v>
      </c>
      <c r="C71" s="65" t="s">
        <v>163</v>
      </c>
      <c r="D71" s="246" t="s">
        <v>160</v>
      </c>
      <c r="E71" s="246"/>
    </row>
    <row r="72" spans="1:5" ht="22.5" customHeight="1">
      <c r="A72" s="65" t="s">
        <v>164</v>
      </c>
      <c r="B72" s="65" t="s">
        <v>165</v>
      </c>
      <c r="C72" s="65" t="s">
        <v>166</v>
      </c>
      <c r="D72" s="246" t="s">
        <v>160</v>
      </c>
      <c r="E72" s="246"/>
    </row>
    <row r="73" spans="1:5">
      <c r="A73" s="74" t="s">
        <v>167</v>
      </c>
      <c r="B73" s="66"/>
      <c r="C73" s="66"/>
      <c r="D73" s="66"/>
      <c r="E73" s="102"/>
    </row>
    <row r="74" spans="1:5">
      <c r="A74" s="74" t="s">
        <v>168</v>
      </c>
      <c r="B74" s="66"/>
      <c r="C74" s="66"/>
      <c r="D74" s="66"/>
      <c r="E74" s="102"/>
    </row>
    <row r="75" spans="1:5">
      <c r="A75" s="74" t="s">
        <v>169</v>
      </c>
      <c r="B75" s="66"/>
      <c r="C75" s="66"/>
      <c r="D75" s="66"/>
      <c r="E75" s="102"/>
    </row>
    <row r="76" spans="1:5">
      <c r="A76" s="74" t="s">
        <v>170</v>
      </c>
      <c r="B76" s="66"/>
      <c r="C76" s="66"/>
      <c r="D76" s="66"/>
      <c r="E76" s="102"/>
    </row>
    <row r="77" spans="1:5">
      <c r="A77" s="74" t="s">
        <v>171</v>
      </c>
      <c r="B77" s="66"/>
      <c r="C77" s="66"/>
      <c r="D77" s="66"/>
      <c r="E77" s="102"/>
    </row>
    <row r="78" spans="1:5">
      <c r="A78" s="74"/>
      <c r="B78" s="66"/>
      <c r="C78" s="66"/>
      <c r="D78" s="66"/>
      <c r="E78" s="102"/>
    </row>
    <row r="79" spans="1:5">
      <c r="A79" s="74" t="s">
        <v>256</v>
      </c>
      <c r="B79" s="66"/>
      <c r="C79" s="66"/>
      <c r="D79" s="66"/>
      <c r="E79" s="102"/>
    </row>
    <row r="80" spans="1:5">
      <c r="A80" s="74"/>
      <c r="B80" s="66"/>
      <c r="C80" s="66"/>
      <c r="D80" s="66"/>
      <c r="E80" s="102"/>
    </row>
    <row r="81" spans="1:5">
      <c r="A81" s="74" t="s">
        <v>257</v>
      </c>
      <c r="B81" s="66"/>
      <c r="C81" s="66"/>
      <c r="D81" s="66"/>
      <c r="E81" s="102"/>
    </row>
    <row r="82" spans="1:5">
      <c r="A82" s="74" t="s">
        <v>258</v>
      </c>
      <c r="B82" s="66"/>
      <c r="C82" s="66"/>
      <c r="D82" s="66"/>
      <c r="E82" s="102"/>
    </row>
    <row r="83" spans="1:5">
      <c r="A83" s="74" t="s">
        <v>259</v>
      </c>
      <c r="B83" s="66"/>
      <c r="C83" s="66"/>
      <c r="D83" s="66"/>
      <c r="E83" s="102"/>
    </row>
    <row r="84" spans="1:5">
      <c r="A84" s="74" t="s">
        <v>199</v>
      </c>
      <c r="B84" s="66"/>
      <c r="C84" s="66"/>
      <c r="D84" s="66"/>
      <c r="E84" s="102"/>
    </row>
    <row r="85" spans="1:5">
      <c r="A85" s="74"/>
      <c r="B85" s="66"/>
      <c r="C85" s="66"/>
      <c r="D85" s="66"/>
      <c r="E85" s="102"/>
    </row>
    <row r="86" spans="1:5">
      <c r="A86" s="74" t="s">
        <v>200</v>
      </c>
      <c r="B86" s="66"/>
      <c r="C86" s="66"/>
      <c r="D86" s="66"/>
      <c r="E86" s="102"/>
    </row>
    <row r="87" spans="1:5">
      <c r="A87" s="74" t="s">
        <v>201</v>
      </c>
      <c r="B87" s="66"/>
      <c r="C87" s="66"/>
      <c r="D87" s="66"/>
      <c r="E87" s="102"/>
    </row>
    <row r="88" spans="1:5">
      <c r="A88" s="74" t="s">
        <v>202</v>
      </c>
      <c r="B88" s="66"/>
      <c r="C88" s="66"/>
      <c r="D88" s="66"/>
      <c r="E88" s="102"/>
    </row>
    <row r="89" spans="1:5">
      <c r="A89" s="74" t="s">
        <v>203</v>
      </c>
      <c r="B89" s="66"/>
      <c r="C89" s="66"/>
      <c r="D89" s="66"/>
      <c r="E89" s="102"/>
    </row>
    <row r="90" spans="1:5">
      <c r="A90" s="74"/>
      <c r="B90" s="66"/>
      <c r="C90" s="66"/>
      <c r="D90" s="66"/>
      <c r="E90" s="102"/>
    </row>
    <row r="91" spans="1:5">
      <c r="A91" s="74" t="s">
        <v>204</v>
      </c>
      <c r="B91" s="66"/>
      <c r="C91" s="66"/>
      <c r="D91" s="66"/>
      <c r="E91" s="102"/>
    </row>
    <row r="92" spans="1:5">
      <c r="A92" s="74" t="s">
        <v>205</v>
      </c>
      <c r="B92" s="66"/>
      <c r="C92" s="66"/>
      <c r="D92" s="66"/>
      <c r="E92" s="102"/>
    </row>
    <row r="93" spans="1:5">
      <c r="A93" s="74" t="s">
        <v>221</v>
      </c>
      <c r="B93" s="66"/>
      <c r="C93" s="66"/>
      <c r="D93" s="66"/>
      <c r="E93" s="102"/>
    </row>
    <row r="94" spans="1:5">
      <c r="A94" s="74" t="s">
        <v>206</v>
      </c>
      <c r="B94" s="66"/>
      <c r="C94" s="66"/>
      <c r="D94" s="66"/>
      <c r="E94" s="102"/>
    </row>
    <row r="95" spans="1:5">
      <c r="A95" s="74" t="s">
        <v>260</v>
      </c>
      <c r="B95" s="66"/>
      <c r="C95" s="66"/>
      <c r="D95" s="66"/>
      <c r="E95" s="102"/>
    </row>
    <row r="96" spans="1:5">
      <c r="A96" s="74" t="s">
        <v>261</v>
      </c>
      <c r="B96" s="66"/>
      <c r="C96" s="66"/>
      <c r="D96" s="66"/>
      <c r="E96" s="102"/>
    </row>
    <row r="97" spans="1:5">
      <c r="A97" s="74" t="s">
        <v>207</v>
      </c>
      <c r="B97" s="66"/>
      <c r="C97" s="66"/>
      <c r="D97" s="66"/>
      <c r="E97" s="102"/>
    </row>
    <row r="98" spans="1:5">
      <c r="A98" s="74" t="s">
        <v>208</v>
      </c>
      <c r="B98" s="66"/>
      <c r="C98" s="66"/>
      <c r="D98" s="66"/>
      <c r="E98" s="102"/>
    </row>
    <row r="99" spans="1:5">
      <c r="A99" s="74" t="s">
        <v>209</v>
      </c>
      <c r="B99" s="66"/>
      <c r="C99" s="66"/>
      <c r="D99" s="66"/>
      <c r="E99" s="102"/>
    </row>
    <row r="100" spans="1:5">
      <c r="A100" s="74" t="s">
        <v>210</v>
      </c>
      <c r="B100" s="66"/>
      <c r="C100" s="66"/>
      <c r="D100" s="66"/>
      <c r="E100" s="102"/>
    </row>
    <row r="101" spans="1:5">
      <c r="A101" s="74" t="s">
        <v>211</v>
      </c>
      <c r="B101" s="66"/>
      <c r="C101" s="66"/>
      <c r="D101" s="66"/>
      <c r="E101" s="102"/>
    </row>
    <row r="102" spans="1:5">
      <c r="A102" s="74" t="s">
        <v>212</v>
      </c>
      <c r="B102" s="66"/>
      <c r="C102" s="66"/>
      <c r="D102" s="66"/>
      <c r="E102" s="102"/>
    </row>
    <row r="103" spans="1:5">
      <c r="A103" s="74"/>
      <c r="B103" s="66"/>
      <c r="C103" s="66"/>
      <c r="D103" s="66"/>
      <c r="E103" s="102"/>
    </row>
    <row r="104" spans="1:5">
      <c r="A104" s="74" t="s">
        <v>213</v>
      </c>
      <c r="B104" s="66"/>
      <c r="C104" s="66"/>
      <c r="D104" s="66"/>
      <c r="E104" s="102"/>
    </row>
    <row r="105" spans="1:5">
      <c r="A105" s="74" t="s">
        <v>214</v>
      </c>
      <c r="B105" s="66"/>
      <c r="C105" s="66"/>
      <c r="D105" s="66"/>
      <c r="E105" s="102"/>
    </row>
    <row r="106" spans="1:5">
      <c r="A106" s="74" t="s">
        <v>215</v>
      </c>
      <c r="B106" s="66"/>
      <c r="C106" s="66"/>
      <c r="D106" s="66"/>
      <c r="E106" s="102"/>
    </row>
    <row r="107" spans="1:5">
      <c r="A107" s="74" t="s">
        <v>216</v>
      </c>
      <c r="B107" s="66"/>
      <c r="C107" s="66"/>
      <c r="D107" s="66"/>
      <c r="E107" s="102"/>
    </row>
    <row r="108" spans="1:5">
      <c r="A108" s="74" t="s">
        <v>217</v>
      </c>
      <c r="B108" s="66"/>
      <c r="C108" s="66"/>
      <c r="D108" s="66"/>
      <c r="E108" s="102"/>
    </row>
    <row r="109" spans="1:5">
      <c r="A109" s="104" t="s">
        <v>218</v>
      </c>
      <c r="B109" s="83"/>
      <c r="C109" s="83"/>
      <c r="D109" s="83"/>
      <c r="E109" s="105"/>
    </row>
  </sheetData>
  <mergeCells count="29">
    <mergeCell ref="D31:E31"/>
    <mergeCell ref="A1:E1"/>
    <mergeCell ref="B2:E2"/>
    <mergeCell ref="A5:A6"/>
    <mergeCell ref="A9:A12"/>
    <mergeCell ref="A13:A15"/>
    <mergeCell ref="A18:A20"/>
    <mergeCell ref="A23:E23"/>
    <mergeCell ref="D27:E27"/>
    <mergeCell ref="D28:E28"/>
    <mergeCell ref="D29:E29"/>
    <mergeCell ref="D30:E30"/>
    <mergeCell ref="A40:E40"/>
    <mergeCell ref="B41:E41"/>
    <mergeCell ref="A42:A47"/>
    <mergeCell ref="C42:E42"/>
    <mergeCell ref="C43:E43"/>
    <mergeCell ref="C44:E44"/>
    <mergeCell ref="C45:E45"/>
    <mergeCell ref="C46:E46"/>
    <mergeCell ref="C47:E47"/>
    <mergeCell ref="D71:E71"/>
    <mergeCell ref="D72:E72"/>
    <mergeCell ref="D48:E48"/>
    <mergeCell ref="D49:E49"/>
    <mergeCell ref="A52:E52"/>
    <mergeCell ref="D68:E68"/>
    <mergeCell ref="D69:E69"/>
    <mergeCell ref="D70:E70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작성양식</vt:lpstr>
      <vt:lpstr>작성요령 1, 2, 3(성장전략서 설명포함)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2021-01-22T05:50:55Z</dcterms:created>
  <dcterms:modified xsi:type="dcterms:W3CDTF">2026-03-31T08:55:26Z</dcterms:modified>
</cp:coreProperties>
</file>